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ABAVA\3_SNS MŽMA\2025\16-16_25 Mrežice kir\Portal\"/>
    </mc:Choice>
  </mc:AlternateContent>
  <bookViews>
    <workbookView xWindow="0" yWindow="0" windowWidth="16590" windowHeight="9435"/>
  </bookViews>
  <sheets>
    <sheet name="NAVODILA" sheetId="1" r:id="rId1"/>
    <sheet name="1. Podatki naročnika" sheetId="2" r:id="rId2"/>
    <sheet name="2. Podatki o ponudniku" sheetId="3" r:id="rId3"/>
    <sheet name="3. Strokovne zahteve naročnika" sheetId="4" r:id="rId4"/>
    <sheet name="Sklop I." sheetId="5" r:id="rId5"/>
    <sheet name="Sklop II." sheetId="6" r:id="rId6"/>
    <sheet name="Sklop III." sheetId="7" r:id="rId7"/>
  </sheets>
  <definedNames>
    <definedName name="_xlnm.Print_Titles" localSheetId="4">'Sklop I.'!$B:$B</definedName>
    <definedName name="_xlnm.Print_Titles" localSheetId="5">'Sklop II.'!$B:$B</definedName>
    <definedName name="_xlnm.Print_Titles" localSheetId="6">'Sklop III.'!$B:$B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46" i="7" l="1"/>
  <c r="S46" i="7"/>
  <c r="T45" i="7"/>
  <c r="S45" i="7"/>
  <c r="R45" i="7"/>
  <c r="Q45" i="7"/>
  <c r="N45" i="7"/>
  <c r="T44" i="7"/>
  <c r="S44" i="7"/>
  <c r="R44" i="7"/>
  <c r="Q44" i="7"/>
  <c r="N44" i="7"/>
  <c r="T39" i="7"/>
  <c r="S39" i="7"/>
  <c r="T38" i="7"/>
  <c r="S38" i="7"/>
  <c r="R38" i="7"/>
  <c r="Q38" i="7"/>
  <c r="N38" i="7"/>
  <c r="T37" i="7"/>
  <c r="S37" i="7"/>
  <c r="R37" i="7"/>
  <c r="Q37" i="7"/>
  <c r="N37" i="7"/>
  <c r="T32" i="7"/>
  <c r="S32" i="7"/>
  <c r="T31" i="7"/>
  <c r="S31" i="7"/>
  <c r="R31" i="7"/>
  <c r="Q31" i="7"/>
  <c r="N31" i="7"/>
  <c r="T26" i="7"/>
  <c r="S26" i="7"/>
  <c r="T25" i="7"/>
  <c r="S25" i="7"/>
  <c r="R25" i="7"/>
  <c r="Q25" i="7"/>
  <c r="N25" i="7"/>
  <c r="T24" i="7"/>
  <c r="S24" i="7"/>
  <c r="R24" i="7"/>
  <c r="Q24" i="7"/>
  <c r="N24" i="7"/>
  <c r="T23" i="7"/>
  <c r="S23" i="7"/>
  <c r="R23" i="7"/>
  <c r="Q23" i="7"/>
  <c r="N23" i="7"/>
  <c r="T22" i="7"/>
  <c r="S22" i="7"/>
  <c r="R22" i="7"/>
  <c r="Q22" i="7"/>
  <c r="N22" i="7"/>
  <c r="T21" i="7"/>
  <c r="S21" i="7"/>
  <c r="R21" i="7"/>
  <c r="Q21" i="7"/>
  <c r="N21" i="7"/>
  <c r="T20" i="7"/>
  <c r="S20" i="7"/>
  <c r="R20" i="7"/>
  <c r="Q20" i="7"/>
  <c r="N20" i="7"/>
  <c r="T19" i="7"/>
  <c r="S19" i="7"/>
  <c r="R19" i="7"/>
  <c r="Q19" i="7"/>
  <c r="N19" i="7"/>
  <c r="T18" i="7"/>
  <c r="S18" i="7"/>
  <c r="R18" i="7"/>
  <c r="Q18" i="7"/>
  <c r="N18" i="7"/>
  <c r="T17" i="7"/>
  <c r="S17" i="7"/>
  <c r="R17" i="7"/>
  <c r="Q17" i="7"/>
  <c r="N17" i="7"/>
  <c r="T16" i="7"/>
  <c r="S16" i="7"/>
  <c r="R16" i="7"/>
  <c r="Q16" i="7"/>
  <c r="N16" i="7"/>
  <c r="T15" i="7"/>
  <c r="S15" i="7"/>
  <c r="R15" i="7"/>
  <c r="Q15" i="7"/>
  <c r="N15" i="7"/>
  <c r="T14" i="7"/>
  <c r="S14" i="7"/>
  <c r="R14" i="7"/>
  <c r="Q14" i="7"/>
  <c r="N14" i="7"/>
  <c r="T13" i="7"/>
  <c r="S13" i="7"/>
  <c r="R13" i="7"/>
  <c r="Q13" i="7"/>
  <c r="N13" i="7"/>
  <c r="C8" i="7"/>
  <c r="C7" i="7"/>
  <c r="T36" i="6"/>
  <c r="S36" i="6"/>
  <c r="T35" i="6"/>
  <c r="S35" i="6"/>
  <c r="R35" i="6"/>
  <c r="Q35" i="6"/>
  <c r="N35" i="6"/>
  <c r="T34" i="6"/>
  <c r="S34" i="6"/>
  <c r="R34" i="6"/>
  <c r="Q34" i="6"/>
  <c r="N34" i="6"/>
  <c r="T33" i="6"/>
  <c r="S33" i="6"/>
  <c r="R33" i="6"/>
  <c r="Q33" i="6"/>
  <c r="N33" i="6"/>
  <c r="T32" i="6"/>
  <c r="S32" i="6"/>
  <c r="R32" i="6"/>
  <c r="Q32" i="6"/>
  <c r="N32" i="6"/>
  <c r="T31" i="6"/>
  <c r="S31" i="6"/>
  <c r="R31" i="6"/>
  <c r="Q31" i="6"/>
  <c r="N31" i="6"/>
  <c r="T26" i="6"/>
  <c r="S26" i="6"/>
  <c r="T25" i="6"/>
  <c r="S25" i="6"/>
  <c r="R25" i="6"/>
  <c r="Q25" i="6"/>
  <c r="N25" i="6"/>
  <c r="T20" i="6"/>
  <c r="S20" i="6"/>
  <c r="T19" i="6"/>
  <c r="S19" i="6"/>
  <c r="R19" i="6"/>
  <c r="Q19" i="6"/>
  <c r="N19" i="6"/>
  <c r="T14" i="6"/>
  <c r="S14" i="6"/>
  <c r="T13" i="6"/>
  <c r="S13" i="6"/>
  <c r="R13" i="6"/>
  <c r="Q13" i="6"/>
  <c r="N13" i="6"/>
  <c r="C8" i="6"/>
  <c r="C7" i="6"/>
  <c r="T55" i="5"/>
  <c r="S55" i="5"/>
  <c r="T54" i="5"/>
  <c r="S54" i="5"/>
  <c r="R54" i="5"/>
  <c r="Q54" i="5"/>
  <c r="N54" i="5"/>
  <c r="T53" i="5"/>
  <c r="S53" i="5"/>
  <c r="R53" i="5"/>
  <c r="Q53" i="5"/>
  <c r="N53" i="5"/>
  <c r="T48" i="5"/>
  <c r="S48" i="5"/>
  <c r="T47" i="5"/>
  <c r="S47" i="5"/>
  <c r="R47" i="5"/>
  <c r="Q47" i="5"/>
  <c r="N47" i="5"/>
  <c r="T42" i="5"/>
  <c r="S42" i="5"/>
  <c r="T41" i="5"/>
  <c r="S41" i="5"/>
  <c r="R41" i="5"/>
  <c r="Q41" i="5"/>
  <c r="N41" i="5"/>
  <c r="T36" i="5"/>
  <c r="S36" i="5"/>
  <c r="T35" i="5"/>
  <c r="S35" i="5"/>
  <c r="R35" i="5"/>
  <c r="Q35" i="5"/>
  <c r="N35" i="5"/>
  <c r="T34" i="5"/>
  <c r="S34" i="5"/>
  <c r="R34" i="5"/>
  <c r="Q34" i="5"/>
  <c r="N34" i="5"/>
  <c r="T33" i="5"/>
  <c r="S33" i="5"/>
  <c r="R33" i="5"/>
  <c r="Q33" i="5"/>
  <c r="N33" i="5"/>
  <c r="T32" i="5"/>
  <c r="S32" i="5"/>
  <c r="R32" i="5"/>
  <c r="Q32" i="5"/>
  <c r="N32" i="5"/>
  <c r="T31" i="5"/>
  <c r="S31" i="5"/>
  <c r="R31" i="5"/>
  <c r="Q31" i="5"/>
  <c r="N31" i="5"/>
  <c r="T26" i="5"/>
  <c r="S26" i="5"/>
  <c r="T25" i="5"/>
  <c r="S25" i="5"/>
  <c r="R25" i="5"/>
  <c r="Q25" i="5"/>
  <c r="N25" i="5"/>
  <c r="T20" i="5"/>
  <c r="S20" i="5"/>
  <c r="T19" i="5"/>
  <c r="S19" i="5"/>
  <c r="R19" i="5"/>
  <c r="Q19" i="5"/>
  <c r="N19" i="5"/>
  <c r="T14" i="5"/>
  <c r="S14" i="5"/>
  <c r="T13" i="5"/>
  <c r="S13" i="5"/>
  <c r="R13" i="5"/>
  <c r="Q13" i="5"/>
  <c r="N13" i="5"/>
  <c r="C8" i="5"/>
  <c r="C7" i="5"/>
</calcChain>
</file>

<file path=xl/sharedStrings.xml><?xml version="1.0" encoding="utf-8"?>
<sst xmlns="http://schemas.openxmlformats.org/spreadsheetml/2006/main" count="800" uniqueCount="193">
  <si>
    <t>NAVODILA ZA IZPOLNITEV PREDRAČUNA – SEZNAMA  RAZPISANEGA BLAGA  (OBR-8a)</t>
  </si>
  <si>
    <t>1. Ponudnik mora  Predračun - Seznama razpisanega blaga (OBR – 8a) izpolniti, natisniti in natisnjeni izvod podpisati in žigosati.</t>
  </si>
  <si>
    <t>2. Ponudnik k ponudbi predloži Predračun - Seznam razpisanega blaga (lastni natis izpolnjenega predračuna iz OBR-8a) v pisni in obvezno tudi v elektronski obliki - na CD-ju ali USB ključku (v primeru enostavnega postopka ob elektronski oddaji ponudbe ponudniki dajo xls. datoteko in scan natisnjene verzije - pdf datoteko kot priponko k elektronski ponudbi).</t>
  </si>
  <si>
    <t>3. Ponudnik mora v »Predračun - Seznam razpisanega blaga« (exelova datoteka)  pri vrstah blaga, ki jih ponuja (v polja obarvana z rumeno barvo) obvezno vpisati naslednje podatke:</t>
  </si>
  <si>
    <t>Opcija 1:</t>
  </si>
  <si>
    <t>o    veljavna cena brez DDV/EM</t>
  </si>
  <si>
    <t>o    popust (stopnja fiksnega popusta)</t>
  </si>
  <si>
    <t>o    stopnjo DDV</t>
  </si>
  <si>
    <t>o    proizvajalca ponujenega blaga / izvajalca storitve</t>
  </si>
  <si>
    <t xml:space="preserve">o    ponudnikov naziv blaga / storitve </t>
  </si>
  <si>
    <t>o    EAN kodo ponujenega blaga / storitve (če jo ima)</t>
  </si>
  <si>
    <t>o    kataloško številko ponujenega blaga / storitve (če jo ima)</t>
  </si>
  <si>
    <t>Ceno brez DDV/EM, ceno z DDV/EM in vrednost z DDV izračuna aplikacija sama na osnovi predhodno vpisanih podatkov.</t>
  </si>
  <si>
    <t>Opcija 2 (velja pri sukcesivnih nabavah, večinoma medicinskega potrošnega materiala; ko je v predračunu odprta opcija vnosa cene za prijavljeno pakiranje in vnosa št. enot (EM) v prijavljenem pakiranju</t>
  </si>
  <si>
    <t xml:space="preserve">o    veljavna cena brez DDV za ponujeno pakiranje    </t>
  </si>
  <si>
    <t>o    št. enot (enot mere naročnika) v ponujenem pakiranju</t>
  </si>
  <si>
    <t xml:space="preserve">o    popust </t>
  </si>
  <si>
    <t>o    ponudnikov naziv blaga / storitve</t>
  </si>
  <si>
    <t>Opcija 3 (velja ob odpiranjih konkurence na podlagi sklenjenega okvirnega sporazuma in že priznani sposobnosti za blago / storitev)</t>
  </si>
  <si>
    <t>o    veljavna cena brez DDV/EM (v primeru, da gre za sukcesivne nabave blaga pa veljavno ceno brez DDV za ponujeno pakiranje in št. enot (enot mere naročnika) v ponujenem pakiranju)</t>
  </si>
  <si>
    <t xml:space="preserve">4. Ponudnik mora obvezno izpolniti tudi delovni list: »Podatki o ponudniku«. </t>
  </si>
  <si>
    <t>5. Ponudnik ne sme preimenovati, kopirati ali kako drugače spreminjati datoteke s Seznamom razpisanega blaga zaradi nadaljnje programske obdelave podatkov!</t>
  </si>
  <si>
    <t xml:space="preserve">6. OPOMBE: </t>
  </si>
  <si>
    <t xml:space="preserve">o    naročnik ne odgovarja za morebitne napake pri podajanju posameznih cen, št. enot v prijavljenem pakiranju in davčnih stopenj;  </t>
  </si>
  <si>
    <t>o    cena brez DDV mora vsebovati vse stroške, popuste, rabate.</t>
  </si>
  <si>
    <t>Podatki naročnika</t>
  </si>
  <si>
    <t>Naročnik:</t>
  </si>
  <si>
    <t>JN št.:</t>
  </si>
  <si>
    <t>Predmet JN:</t>
  </si>
  <si>
    <t>Obdobje priznane sposobnosti in usposobljenosti:</t>
  </si>
  <si>
    <t>Obdobje JN:</t>
  </si>
  <si>
    <t>Vrsta postopka JN:</t>
  </si>
  <si>
    <t>Okvirni sporazumi:</t>
  </si>
  <si>
    <t>Vrsta predmeta JN:</t>
  </si>
  <si>
    <t>Status:</t>
  </si>
  <si>
    <t>Splošna bolnišnica Novo mesto</t>
  </si>
  <si>
    <t>16-16/25</t>
  </si>
  <si>
    <t>MREŽICE KIRURŠKE, VSADKI ZA INKONTINENCO, ŽILNE IN PRSNE PROTEZE</t>
  </si>
  <si>
    <t>odprti postopek</t>
  </si>
  <si>
    <t>Ne</t>
  </si>
  <si>
    <t>BLAGO</t>
  </si>
  <si>
    <t>Aplikacija Javna naročila, različica 2.3.5</t>
  </si>
  <si>
    <t>Podatki o ponudniku</t>
  </si>
  <si>
    <t>Naziv:</t>
  </si>
  <si>
    <t>Naslov:</t>
  </si>
  <si>
    <t>Identifikacijska številka za DDV:</t>
  </si>
  <si>
    <t>Telefon:</t>
  </si>
  <si>
    <t>Faks:</t>
  </si>
  <si>
    <t>Kontaktna oseba:</t>
  </si>
  <si>
    <t>Elektronski naslov:</t>
  </si>
  <si>
    <t>Strokovne zahteve naročnika</t>
  </si>
  <si>
    <t>Dodatne strokovne zahteve glede predmeta javnega naročila se nahajajo v razpisni dokumentaciji, in sicer v poglavju Tehnične specifikacije.</t>
  </si>
  <si>
    <t>Seznam razpisanega blaga za sklop:</t>
  </si>
  <si>
    <t>I.</t>
  </si>
  <si>
    <t>MREŽICE KIRURŠKE</t>
  </si>
  <si>
    <t>*</t>
  </si>
  <si>
    <t>1.</t>
  </si>
  <si>
    <t>podsklop: MREŽICE ZA NENAPETOSTNO OPERACIJO INGVINALNIH  KIL ZA MOŠKE</t>
  </si>
  <si>
    <t>ZAPRT</t>
  </si>
  <si>
    <t>MREŽICE ZA NENAPETOSTNO OPERACIJO INGVINALNIH  KIL ZA MOŠKE</t>
  </si>
  <si>
    <t>EOB</t>
  </si>
  <si>
    <t>Zap. št.</t>
  </si>
  <si>
    <t>Naziv blaga</t>
  </si>
  <si>
    <t>Lastnost 1</t>
  </si>
  <si>
    <t>Lastnost 2</t>
  </si>
  <si>
    <t>Lastnost 3</t>
  </si>
  <si>
    <t>Lastnost 4</t>
  </si>
  <si>
    <t>EM</t>
  </si>
  <si>
    <t>Količina</t>
  </si>
  <si>
    <t>Št. vzorcev</t>
  </si>
  <si>
    <t>Var.</t>
  </si>
  <si>
    <t>Cena brez DDV za ponujeno pakiranje</t>
  </si>
  <si>
    <t>Št.enot (količina) v ponujenem pakiranju</t>
  </si>
  <si>
    <t>Veljavna cena brez DDV</t>
  </si>
  <si>
    <t>Popust</t>
  </si>
  <si>
    <t>Stopnja DDV</t>
  </si>
  <si>
    <t>Cena brez DDV</t>
  </si>
  <si>
    <t>Cena z DDV</t>
  </si>
  <si>
    <t>Vrednost brez DDV</t>
  </si>
  <si>
    <t>Vrednost z DDV</t>
  </si>
  <si>
    <t>Proizvajalec</t>
  </si>
  <si>
    <t>Ponudnikov naziv blaga</t>
  </si>
  <si>
    <t>EAN</t>
  </si>
  <si>
    <t>Kataloška številka</t>
  </si>
  <si>
    <t>Opomba</t>
  </si>
  <si>
    <t/>
  </si>
  <si>
    <t>Mrežica za kilo, oblikovana, poltrdna, moška, dim.: 6-7 x 12-14 cm, 95-110 gr/m2</t>
  </si>
  <si>
    <t>Anatomska oblika, predoblikovana z odprtino za semenovod,  zataljeni robovi, za klasično nenapetostno tehniko.
Mrežica mora biti izdelana iz enonitnega čistega polipropilena, monofilamentna, s konstrukcijo pletenja, ki omogoča raztezanje mrežice v obe smeri, da ojača in se prilagodi defektom. Obdržati mora pravilno obliko, ne sme se gubati in upogibati.</t>
  </si>
  <si>
    <t>KOS</t>
  </si>
  <si>
    <t>Skupaj:</t>
  </si>
  <si>
    <t>2.</t>
  </si>
  <si>
    <t>podsklop: MREŽICE ZA NENAPETOSTNO OPERACIJO INGVINALNIH  KIL ZA MOŠKE – MEHKA</t>
  </si>
  <si>
    <t>MREŽICE ZA NENAPETOSTNO OPERACIJO INGVINALNIH  KIL ZA MOŠKE – MEHKA</t>
  </si>
  <si>
    <t>Mrežica za kilo, oblikovana, lahka, moška, dim.:  6-7 x 13-14 cm, 35 - 37 gr/m2, velikost por 1 mm</t>
  </si>
  <si>
    <t>Mrežica iz polipropilena, lahka, makroporozna, monofilamentna, predoblikovana, neresorbilna, za klasično nenapetostno tehniko, z odprtino za semenovod, s konstrukcijo pletenja, ki omogoča raztezanje mrežice v vse smeri, da ojača in se prilagodi defektom. Zataljeni robovi.</t>
  </si>
  <si>
    <t>3.</t>
  </si>
  <si>
    <t>podsklop: MREŽICE ZA NENAPETOSTNO OPERACIJO INGVINALNIH  KIL ZA  ŽENSKE</t>
  </si>
  <si>
    <t>MREŽICE ZA NENAPETOSTNO OPERACIJO INGVINALNIH  KIL ZA  ŽENSKE</t>
  </si>
  <si>
    <t>Mrežica za kilo, oblikovana, lahka, ženska, dim.:  6-7 x 13-14 cm,  35 - 37 gr/m2, velikost por 1 mm.</t>
  </si>
  <si>
    <t xml:space="preserve">Anatomsko oblikovana mrežica brez odprtine za ženske, lahka,  makroporozna, monofilamentna, neresorbilna za klasično nenapetostno tehniko, s konstrukcijo pletenja, ki omogoča raztezanje mrežice v vse smeri, da ojača in se prilagodi defektom. Zataljeni robovi.   
</t>
  </si>
  <si>
    <t>4.</t>
  </si>
  <si>
    <t>podsklop: MREŽICE ZA OPERACIJO KIL</t>
  </si>
  <si>
    <t>MREŽICE ZA OPERACIJO KIL</t>
  </si>
  <si>
    <t>Mrežica za manjše ventralne kile, dim.:  premer 6,4 - 6,6 cm</t>
  </si>
  <si>
    <t>Mrežica za manjše kile iz 3D pletenega monofilamentnega poliestra z večjimi porami (1,5mm x 1,8mm) na eni strani ter na drugi strani s kolagenskim filmom, ki lahko pride v stik z črevesjem. Za lažje pozicioniranje mora mrežica vsebovati resorbilni ekspander ter 4 fiksatorska mesta z odstranljivimi ročaji.</t>
  </si>
  <si>
    <t>Mrežica za manjše ventralne kile, dim.: premer 8 - 8,6 cm</t>
  </si>
  <si>
    <t>Mrežica za odprte ventralne kile, dim.: 30 x 15-30 cm</t>
  </si>
  <si>
    <t>Biokompatibilna, delno resorbilna mrežica za kile iz hidrofilnega monofilamentnega poliestra, pletena z resorbilnim polylactic acid (PLA), mikro gripi -kaveljčki za samoprijemanje. Je ni potrebno šivati. Velikost por je od 1.1 mm do 1.7 mm.</t>
  </si>
  <si>
    <t>Mrežica za odprte ventralne kile, dim.:  20 x 15 cm</t>
  </si>
  <si>
    <t>Biokompatibilna, delno resorbilna mrežica za kile iz hidrofilnega monofilamentnega polyestra, pletena z resorbilnim polylactic acid (PLA), mikro gripi -kaveljčki za samoprijemanje. Je ni potrebno šivati. Velikost por je od 1.1 mm do 1.7 mm.</t>
  </si>
  <si>
    <t>Mrežica za odprte ventralne kile, dim.: 15x9-10 cm</t>
  </si>
  <si>
    <t>5.</t>
  </si>
  <si>
    <t xml:space="preserve">podsklop: MREŽICE ZA LAPAROSKOPSKE KILE </t>
  </si>
  <si>
    <t xml:space="preserve">MREŽICE ZA LAPAROSKOPSKE KILE </t>
  </si>
  <si>
    <t>Mrežica za laparoskopske ingvinalne kile, dim.:  10 x 15 cm</t>
  </si>
  <si>
    <t>Mrežica iz monofilamentnega polipropilena, prečna in vzdolžna elastičnost, modre vodilne linije za lažje pozicioniranje, možnost rezanja in oblikovanja, velikost por 1,5 mm, teža 60 g/m2.
Kompatibilna z atravmatsko fiksacijo s tkivnim lepilom.</t>
  </si>
  <si>
    <t>6.</t>
  </si>
  <si>
    <t>podsklop: MREŽICA S KOLAGENOM</t>
  </si>
  <si>
    <t>MREŽICA S KOLAGENOM</t>
  </si>
  <si>
    <t>MREŽICA S KOLAGENOM, debeline 2 mm, velikost 105 x 148 mm</t>
  </si>
  <si>
    <t>Dermalna matrica za nadomeščanje kože pri zdravljenju kompleksnih ran. Kombinacija naravnega kolagena in elastina. Fleksibilnost in prilagodljivost- omogočati mora možnost rezanja in oblikovanja glede na obliko rane.</t>
  </si>
  <si>
    <t xml:space="preserve">kos </t>
  </si>
  <si>
    <t>7.</t>
  </si>
  <si>
    <t>podsklop: LEPILA ZA FIKSACIJO MREŽIC, TKIVNA</t>
  </si>
  <si>
    <t>ODPRT</t>
  </si>
  <si>
    <t>LEPILA ZA FIKSACIJO MREŽIC, TKIVNA</t>
  </si>
  <si>
    <t>Laparoskopski aplikator s tkivnim lepilom, 1 x up.</t>
  </si>
  <si>
    <t>Laparoskopski aplikator za enkratno uporabo, za fiksacijo mrežice v kombinaciji s tkivnim lepilom. Volumen  1 ml. 
Lepilo v setu: kemična sestava: n-butyl-2-cyanoacrylate, hitra in učinkovita polimerizacija. Hranjenje lepila: na sobni temperaturi.</t>
  </si>
  <si>
    <t>Tkivno lepilo, n-butyl-2-cyanoacryilate, modre barve</t>
  </si>
  <si>
    <t>Tkivno lepilo, volumen 0,5 ml, modre barve, hranjenje na sobni temperaturi
Lepilo kemična sestava: n-butyl-2-cyanoacrylate, hitra in učinkovita polimerizacija. Hranjenje lepila: na sobni temperaturi.</t>
  </si>
  <si>
    <t>II.</t>
  </si>
  <si>
    <t>VSADKI ZA INKONTINENCO, PROLAPS MEHURJA, PRSNE  IN TESTIKULARNE PROTEZE</t>
  </si>
  <si>
    <t>podsklop: VSADEK ZA ŽENSKO INKONTINENCO</t>
  </si>
  <si>
    <t>VSADEK ZA ŽENSKO INKONTINENCO</t>
  </si>
  <si>
    <t>VSADEK ZA ŽENSKO INKONTINENCO, dim.: 0,9-1 x 5-7,6 cm</t>
  </si>
  <si>
    <t>Trak vaginalni mora omogočati poseg brez kožnih incizij, v lokalni anesteziji, z močno primarno fiksacijo implantata, ki onemogoča popuščanje tenzije že takoj po posegu. Fiksacija s pomočjo sider vzdolž  vsake fiksirne roke (fiksacijska sidra). Vodilo minimalno invazivno (premer naj ne presega 2,5 mm), s čvrstim fiksiranjem implantata pred uvajanjem  in enostavnim deaktivacijkim mehanizmom, ki popolnoma prepreči dislokacijo implantata ob ločitvi vodila in implantata. Mrežica mora biti neelastična, monofilamentna, iz polipropilena, z označeno sredino, gladkimi in neinvazivnimi robovi in s prolensko nitko za korekcijo napetosti traku.</t>
  </si>
  <si>
    <t>podsklop: VSADEK ZA ZDRAVLJENJE PROLAPSA MEHURJA</t>
  </si>
  <si>
    <t>VSADEK ZA ZDRAVLJENJE PROLAPSA MEHURJA</t>
  </si>
  <si>
    <t>VSADEK ZA ZDRAVLJENJE PROLAPSA MEHURJA, v setu</t>
  </si>
  <si>
    <t>Omogočati mora napeljavo mrežice brez kožnih incizij (omogoča naj poseg z le eno vaginalno incizijo), in sicer s fiksacijo fiksirnih rok mrežice v sakrospinozni ligament. Set mora vsebovati 3 fiksirna sidra, ki imajo vsaj 6 fiksacijskih točk in naj omogočajo zelo močno fiksacijo. Sidra naj imajo tudi t.i. »stoper«, ki onemogoča, da bi ligament prebodli in s sidrom končali pregloboko. Sidra naj bodo pritrjena na monofilamentni šiv, ki služi za pritrditev mrežice. Za ta namen naj ima na anteriornem delu dve fiksirni roki z vsaj 6 sidri. Na obeh fiksirnih rokah (levo in desno) naj ima tudi mehanizem za nastavitev tenzije (npr. če smo šli pregloboko, naj ima mrežica možnost popustitve tenzije). Sredina mrežice naj bo med obema fiksirnima rokama jasno označena, kar naj omogoča natančno postavitev. Vodilo za vstavitev mrežice naj bo minimalno invazivno s čvrstim fiksiranjem implantata pred uvajanjem.</t>
  </si>
  <si>
    <t>Set za zdravljenje anteriornega in apikalnega prolapsa</t>
  </si>
  <si>
    <t>100% polipropilena, monofilamentna, makroporna</t>
  </si>
  <si>
    <t>podsklop: PROTEZA TESTIKULARNA</t>
  </si>
  <si>
    <t>PROTEZA TESTIKULARNA</t>
  </si>
  <si>
    <t>PROTEZA TESTIKULARNA  37-39 X 28-30 mm</t>
  </si>
  <si>
    <t>Proteza mora biti iz mehkega silikona, ovalne oblike, povsem gladka (brez ušes za všitje), na otip čimbolj podobna naravnemu testisu, možnost fiksacije s šivom čez sam vsadek.</t>
  </si>
  <si>
    <t>Ponudnik mora imeti v svojem naboru vsaj še dve dimenziji testikularnih protez (torej min. 3 različne dimenzije)</t>
  </si>
  <si>
    <t>podsklop: PRSNI VSADKI</t>
  </si>
  <si>
    <t>PRSNI VSADKI</t>
  </si>
  <si>
    <t>Tkivni razširjevalci za rekonstrukcijo dojk, iz silikona</t>
  </si>
  <si>
    <t>Anatomske oblike;  teksturirani (zrnate površine); z vgrajenim magnetnim portom za vbrizgavanje in s pripadajočim magnetnim detektorjem; z varovalnim samo-tesnilnim predelom okoli porta za vbrizgavanje, v primeru nenamernega predrtja med polnjenjem; premer porta in varovalnega tesnila mora biti 4 cm.</t>
  </si>
  <si>
    <t>Anatomski (kapljičasti) vsadki za rekonstrukcijo dojk</t>
  </si>
  <si>
    <t xml:space="preserve">Anatomske oblike; mikro teksturirani (zrnate površine); polnjeni s čvrstim visoko kohezivnim silikonskim gelom, da v vseh položajih zadržijo anatomsko obliko; orientacijske oznake za lažje vstavljanje; minimalno 9 različnih tipov (anatomske 3 različne višine)
</t>
  </si>
  <si>
    <t>Ovojnica iz silikona z minimalno štirimi sloji</t>
  </si>
  <si>
    <t>Ovojnica iz poliuretanske pene</t>
  </si>
  <si>
    <t>Ovojnica iz poliuretanske pene, 2 gela</t>
  </si>
  <si>
    <t>Anatomski (kapljičasti) vsadki za rekonstrukcijo dojk / lahki</t>
  </si>
  <si>
    <t>Prsni vsadki iz silikonskega gela in mikrosfer. 30% lažji od klasičnih vsadkov, ki zmanjšajo pritisk na spodnji rob od 30-50%</t>
  </si>
  <si>
    <t>Možna izbira vseh velikosti in projekcij</t>
  </si>
  <si>
    <t>III.</t>
  </si>
  <si>
    <t>PROTEZE ŽILNE</t>
  </si>
  <si>
    <t xml:space="preserve">podsklop: PROTEZA ŽILNA </t>
  </si>
  <si>
    <t xml:space="preserve">PROTEZA ŽILNA </t>
  </si>
  <si>
    <t xml:space="preserve">PROTEZA ŽILNA, ravna , diam. 8 mm, dol. 65-75 cm, z radialno podporo iz polipropilena 15cm </t>
  </si>
  <si>
    <t>Žilna opornica s kolagenskim premazom; opornica mora biti prepojena s srebrovim acetatom. Pletena mora biti tako da omogoča boljšo prožnost in upogljivost ter preprečuje raztegovanje opornice pod krvnim tlakom. Zunanja površina opornice mora biti iz materiala, ki spodbuja tkivno integracijo, notranja površina pa mora biti gladka, kar zmanjša nastanek trombov in omogoča nemoten pretok krvi skozi opornico. Varna za uporabo v MRI.</t>
  </si>
  <si>
    <t>kos</t>
  </si>
  <si>
    <t>PROTEZA ŽILNA ARTER., ravna, diam. 7 mm, dol. 40-45 cm, brez podpore</t>
  </si>
  <si>
    <t>PROTEZA ŽILNA ARTER., ravna, diam. 8 mm, dol. 40-45 cm, brez podpore</t>
  </si>
  <si>
    <t>PROTEZA ŽILNA ARTER., ravna, diam. 10 mm, dol. 40-45 cm, brez podpore</t>
  </si>
  <si>
    <t>PROTEZA ŽILNA ARTER., ravna, diam. 18 mm, dolž. 20-30 cm</t>
  </si>
  <si>
    <t>PROTEZA ŽILNA ARTER., ravna, diam. 20 mm, dol. 20-25 cm</t>
  </si>
  <si>
    <t>PROTEZA ŽILNA ARTER., ravna, diam. 22 mm, dol. 20-25 cm</t>
  </si>
  <si>
    <t>PROTEZA ŽILNA ARTER., ravna, diam. 24 mm, dol. 20-25 cm</t>
  </si>
  <si>
    <t>PROTEZA ŽILNA, biforkacijska, diam. 14/7  mm, dolž. 45-55 cm</t>
  </si>
  <si>
    <t>PROTEZA ŽILNA, biforkacijska, diam.16/8 mm, dolž. 45-55 cm</t>
  </si>
  <si>
    <t>PROTEZA ŽILNA, biforkacijska, diam. 20/10  mm, dolž. 45-55 cm</t>
  </si>
  <si>
    <t>PROTEZA ŽILNA, biforkacijska, diam, 22 /11 mm, dolž. 45-55 cm</t>
  </si>
  <si>
    <t>PROTEZA ŽILNA BIFORKACIJA 18X9 MM</t>
  </si>
  <si>
    <t>Žilna opornica s kolagenskim premazom; dvojni antimikrobni učinek - kombinacija srebrovega acetata in triklosana. Pletena mora biti tako da omogoča boljšo prožnost in upogljivost ter preprečuje raztegovanje opornice pod krvnim tlakom. Zunanja površina opornice mora biti iz materiala, ki spodbuja tkivno integracijo, notranja površina pa mora biti gladka, kar zmanjša nastanek trombov in omogoča nemoten pretok krvi skozi opornico. Varna za uporabo v MRI.</t>
  </si>
  <si>
    <t>podsklop: KRPICA ŽILNA I</t>
  </si>
  <si>
    <t>KRPICA ŽILNA I</t>
  </si>
  <si>
    <t>KRPICA ŽILNA 8 mm/75 mm</t>
  </si>
  <si>
    <t>Poliestrski obliž za rekonstrukcijo žilni sten s kolagenskim premazom, ki zmanjšuje prepustnost, omogoča hitro hemostazo in spodbuja vraščanje tkiva. Varna za uporabo v MRI.</t>
  </si>
  <si>
    <t>podsklop: KRPICA ŽILNA II</t>
  </si>
  <si>
    <t>KRPICA ŽILNA II</t>
  </si>
  <si>
    <t>Krpica PFTE, manjša (dim. 0,6 x 5,1 cm)</t>
  </si>
  <si>
    <t>za ojačanje šivov in zaščito nežnih ali poškodovanih tkiv pred trganjem, iz biokompatibilnega politetrafluoroetilena (ePTFE)</t>
  </si>
  <si>
    <t>Krpica PFTE, večja (dim.: 1,3 x 10,2 cm)</t>
  </si>
  <si>
    <t>podsklop: OBVOD (šant) KAROTIDNI</t>
  </si>
  <si>
    <t>OBVOD (šant) KAROTIDNI</t>
  </si>
  <si>
    <t>OBVOD (ŠANT) KAROTIDNI, 9F, DOL. 15CM, s T-portom in dvema balonoma</t>
  </si>
  <si>
    <t>Za uporabo pri operacijah karotidnih arterij. Omogočati mora varen in učinkovit začasni pretok krvi mimo operativnega mesta.</t>
  </si>
  <si>
    <t>OBVOD (ŠANT) KAROTIDNI, 10F, DOL. 31CM, s T-portom in dvema balonoma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</si>
</sst>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00%"/>
    <numFmt numFmtId="166" formatCode="0.0%"/>
  </numFmts>
  <fonts count="7"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7"/>
      <color indexed="8"/>
      <name val="Small Fonts"/>
      <charset val="238"/>
    </font>
    <font>
      <b/>
      <sz val="12"/>
      <color indexed="8"/>
      <name val="Arial"/>
      <family val="2"/>
      <charset val="238"/>
    </font>
  </fonts>
  <fills count="6">
    <fill>
      <patternFill patternType="none"/>
    </fill>
    <fill>
      <patternFill patternType="gray125"/>
    </fill>
    <fill>
      <patternFill patternType="solid">
        <fgColor indexed="48"/>
        <bgColor indexed="64"/>
      </patternFill>
    </fill>
    <fill>
      <patternFill patternType="solid">
        <fgColor indexed="9"/>
        <bgColor indexed="64"/>
      </patternFill>
    </fill>
    <fill>
      <patternFill patternType="solid">
        <fgColor rgb="FFFFFFD2"/>
        <bgColor indexed="64"/>
      </patternFill>
    </fill>
    <fill>
      <patternFill patternType="solid">
        <fgColor indexed="4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1" fillId="0" borderId="0">
      <alignment horizontal="left" vertical="center"/>
    </xf>
    <xf numFmtId="0" fontId="2" fillId="0" borderId="0">
      <alignment horizontal="left" vertical="center"/>
    </xf>
    <xf numFmtId="0" fontId="1" fillId="0" borderId="1">
      <alignment horizontal="left" vertical="center" wrapText="1"/>
    </xf>
    <xf numFmtId="0" fontId="3" fillId="2" borderId="0">
      <alignment horizontal="left" vertical="center"/>
    </xf>
  </cellStyleXfs>
  <cellXfs count="81">
    <xf numFmtId="0" fontId="0" fillId="0" borderId="0" xfId="0"/>
    <xf numFmtId="0" fontId="1" fillId="0" borderId="0" xfId="1">
      <alignment horizontal="left" vertical="center"/>
    </xf>
    <xf numFmtId="0" fontId="2" fillId="0" borderId="0" xfId="2">
      <alignment horizontal="left" vertical="center"/>
    </xf>
    <xf numFmtId="0" fontId="1" fillId="3" borderId="3" xfId="1" applyFill="1" applyBorder="1" applyAlignment="1">
      <alignment horizontal="left" vertical="center" wrapText="1"/>
    </xf>
    <xf numFmtId="0" fontId="1" fillId="3" borderId="4" xfId="1" applyFill="1" applyBorder="1" applyAlignment="1">
      <alignment horizontal="left" vertical="center" wrapText="1"/>
    </xf>
    <xf numFmtId="0" fontId="1" fillId="3" borderId="5" xfId="1" applyFill="1" applyBorder="1" applyAlignment="1">
      <alignment horizontal="left" vertical="center" wrapText="1"/>
    </xf>
    <xf numFmtId="0" fontId="5" fillId="0" borderId="0" xfId="1" applyFont="1" applyAlignment="1">
      <alignment horizontal="left" vertical="center"/>
    </xf>
    <xf numFmtId="0" fontId="3" fillId="2" borderId="6" xfId="4" applyBorder="1">
      <alignment horizontal="left" vertical="center"/>
    </xf>
    <xf numFmtId="0" fontId="3" fillId="2" borderId="7" xfId="4" applyBorder="1">
      <alignment horizontal="left" vertical="center"/>
    </xf>
    <xf numFmtId="0" fontId="1" fillId="0" borderId="8" xfId="3" applyBorder="1" applyAlignment="1">
      <alignment horizontal="right" vertical="center" wrapText="1"/>
    </xf>
    <xf numFmtId="0" fontId="4" fillId="0" borderId="9" xfId="3" applyFont="1" applyBorder="1">
      <alignment horizontal="left" vertical="center" wrapText="1"/>
    </xf>
    <xf numFmtId="0" fontId="1" fillId="0" borderId="10" xfId="3" applyBorder="1" applyAlignment="1">
      <alignment horizontal="right" vertical="center" wrapText="1"/>
    </xf>
    <xf numFmtId="0" fontId="4" fillId="0" borderId="11" xfId="3" applyFont="1" applyBorder="1">
      <alignment horizontal="left" vertical="center" wrapText="1"/>
    </xf>
    <xf numFmtId="0" fontId="1" fillId="0" borderId="12" xfId="3" applyBorder="1" applyAlignment="1">
      <alignment horizontal="right" vertical="center" wrapText="1"/>
    </xf>
    <xf numFmtId="0" fontId="4" fillId="0" borderId="13" xfId="3" applyFont="1" applyBorder="1" applyProtection="1">
      <alignment horizontal="left" vertical="center" wrapText="1"/>
      <protection locked="0"/>
    </xf>
    <xf numFmtId="0" fontId="4" fillId="4" borderId="9" xfId="3" applyFont="1" applyFill="1" applyBorder="1" applyProtection="1">
      <alignment horizontal="left" vertical="center" wrapText="1"/>
      <protection locked="0"/>
    </xf>
    <xf numFmtId="0" fontId="4" fillId="4" borderId="11" xfId="3" applyFont="1" applyFill="1" applyBorder="1" applyProtection="1">
      <alignment horizontal="left" vertical="center" wrapText="1"/>
      <protection locked="0"/>
    </xf>
    <xf numFmtId="0" fontId="4" fillId="4" borderId="13" xfId="3" applyFont="1" applyFill="1" applyBorder="1" applyProtection="1">
      <alignment horizontal="left" vertical="center" wrapText="1"/>
      <protection locked="0"/>
    </xf>
    <xf numFmtId="0" fontId="1" fillId="3" borderId="2" xfId="1" applyFill="1" applyBorder="1" applyAlignment="1">
      <alignment horizontal="left" vertical="center" wrapText="1"/>
    </xf>
    <xf numFmtId="0" fontId="3" fillId="2" borderId="14" xfId="4" applyBorder="1">
      <alignment horizontal="left" vertical="center"/>
    </xf>
    <xf numFmtId="0" fontId="1" fillId="5" borderId="15" xfId="3" applyFill="1" applyBorder="1">
      <alignment horizontal="left" vertical="center" wrapText="1"/>
    </xf>
    <xf numFmtId="0" fontId="1" fillId="5" borderId="16" xfId="3" applyFill="1" applyBorder="1">
      <alignment horizontal="left" vertical="center" wrapText="1"/>
    </xf>
    <xf numFmtId="0" fontId="1" fillId="5" borderId="17" xfId="3" applyFill="1" applyBorder="1">
      <alignment horizontal="left" vertical="center" wrapText="1"/>
    </xf>
    <xf numFmtId="0" fontId="1" fillId="0" borderId="16" xfId="3" applyBorder="1">
      <alignment horizontal="left" vertical="center" wrapText="1"/>
    </xf>
    <xf numFmtId="0" fontId="1" fillId="0" borderId="16" xfId="3" applyBorder="1" applyAlignment="1">
      <alignment horizontal="center" vertical="center" wrapText="1"/>
    </xf>
    <xf numFmtId="3" fontId="1" fillId="0" borderId="16" xfId="3" applyNumberFormat="1" applyBorder="1" applyAlignment="1">
      <alignment horizontal="right" vertical="center" wrapText="1"/>
    </xf>
    <xf numFmtId="164" fontId="1" fillId="4" borderId="16" xfId="3" applyNumberFormat="1" applyFill="1" applyBorder="1" applyAlignment="1" applyProtection="1">
      <alignment horizontal="right" vertical="center" wrapText="1"/>
      <protection locked="0"/>
    </xf>
    <xf numFmtId="3" fontId="1" fillId="4" borderId="16" xfId="3" applyNumberFormat="1" applyFill="1" applyBorder="1" applyAlignment="1" applyProtection="1">
      <alignment horizontal="right" vertical="center" wrapText="1"/>
      <protection locked="0"/>
    </xf>
    <xf numFmtId="164" fontId="1" fillId="0" borderId="16" xfId="3" applyNumberFormat="1" applyBorder="1" applyAlignment="1" applyProtection="1">
      <alignment horizontal="right" vertical="center" wrapText="1"/>
      <protection hidden="1"/>
    </xf>
    <xf numFmtId="165" fontId="1" fillId="4" borderId="16" xfId="3" applyNumberFormat="1" applyFill="1" applyBorder="1" applyAlignment="1" applyProtection="1">
      <alignment horizontal="right" vertical="center" wrapText="1"/>
      <protection locked="0"/>
    </xf>
    <xf numFmtId="166" fontId="1" fillId="4" borderId="16" xfId="3" applyNumberFormat="1" applyFill="1" applyBorder="1" applyAlignment="1" applyProtection="1">
      <alignment horizontal="right" vertical="center" wrapText="1"/>
      <protection locked="0"/>
    </xf>
    <xf numFmtId="0" fontId="1" fillId="4" borderId="16" xfId="3" applyFill="1" applyBorder="1" applyProtection="1">
      <alignment horizontal="left" vertical="center" wrapText="1"/>
      <protection locked="0"/>
    </xf>
    <xf numFmtId="0" fontId="1" fillId="4" borderId="17" xfId="3" applyFill="1" applyBorder="1" applyProtection="1">
      <alignment horizontal="left" vertical="center" wrapText="1"/>
      <protection locked="0"/>
    </xf>
    <xf numFmtId="0" fontId="3" fillId="2" borderId="2" xfId="4" applyBorder="1">
      <alignment horizontal="left" vertical="center"/>
    </xf>
    <xf numFmtId="0" fontId="1" fillId="5" borderId="2" xfId="3" applyFill="1" applyBorder="1">
      <alignment horizontal="left" vertical="center" wrapText="1"/>
    </xf>
    <xf numFmtId="0" fontId="1" fillId="0" borderId="2" xfId="3" applyBorder="1">
      <alignment horizontal="left" vertical="center" wrapText="1"/>
    </xf>
    <xf numFmtId="0" fontId="3" fillId="2" borderId="6" xfId="4" applyBorder="1" applyAlignment="1">
      <alignment horizontal="right" vertical="center"/>
    </xf>
    <xf numFmtId="0" fontId="1" fillId="0" borderId="15" xfId="3" applyBorder="1" applyAlignment="1">
      <alignment horizontal="right" vertical="center" wrapText="1"/>
    </xf>
    <xf numFmtId="0" fontId="1" fillId="0" borderId="17" xfId="3" applyBorder="1" applyAlignment="1">
      <alignment horizontal="right" vertical="center" wrapText="1"/>
    </xf>
    <xf numFmtId="0" fontId="4" fillId="0" borderId="15" xfId="3" applyFont="1" applyBorder="1">
      <alignment horizontal="left" vertical="center" wrapText="1"/>
    </xf>
    <xf numFmtId="164" fontId="4" fillId="0" borderId="16" xfId="3" applyNumberFormat="1" applyFont="1" applyBorder="1" applyAlignment="1" applyProtection="1">
      <alignment horizontal="right" vertical="center" wrapText="1"/>
      <protection hidden="1"/>
    </xf>
    <xf numFmtId="164" fontId="4" fillId="0" borderId="17" xfId="3" applyNumberFormat="1" applyFont="1" applyBorder="1" applyAlignment="1" applyProtection="1">
      <alignment horizontal="right" vertical="center" wrapText="1"/>
      <protection hidden="1"/>
    </xf>
    <xf numFmtId="0" fontId="1" fillId="0" borderId="18" xfId="3" applyBorder="1">
      <alignment horizontal="left" vertical="center" wrapText="1"/>
    </xf>
    <xf numFmtId="0" fontId="1" fillId="0" borderId="18" xfId="3" applyBorder="1" applyAlignment="1">
      <alignment horizontal="center" vertical="center" wrapText="1"/>
    </xf>
    <xf numFmtId="3" fontId="1" fillId="0" borderId="18" xfId="3" applyNumberFormat="1" applyBorder="1" applyAlignment="1">
      <alignment horizontal="right" vertical="center" wrapText="1"/>
    </xf>
    <xf numFmtId="164" fontId="1" fillId="4" borderId="18" xfId="3" applyNumberFormat="1" applyFill="1" applyBorder="1" applyAlignment="1" applyProtection="1">
      <alignment horizontal="right" vertical="center" wrapText="1"/>
      <protection locked="0"/>
    </xf>
    <xf numFmtId="3" fontId="1" fillId="4" borderId="18" xfId="3" applyNumberFormat="1" applyFill="1" applyBorder="1" applyAlignment="1" applyProtection="1">
      <alignment horizontal="right" vertical="center" wrapText="1"/>
      <protection locked="0"/>
    </xf>
    <xf numFmtId="164" fontId="1" fillId="0" borderId="18" xfId="3" applyNumberFormat="1" applyBorder="1" applyAlignment="1" applyProtection="1">
      <alignment horizontal="right" vertical="center" wrapText="1"/>
      <protection hidden="1"/>
    </xf>
    <xf numFmtId="165" fontId="1" fillId="4" borderId="18" xfId="3" applyNumberFormat="1" applyFill="1" applyBorder="1" applyAlignment="1" applyProtection="1">
      <alignment horizontal="right" vertical="center" wrapText="1"/>
      <protection locked="0"/>
    </xf>
    <xf numFmtId="166" fontId="1" fillId="4" borderId="18" xfId="3" applyNumberFormat="1" applyFill="1" applyBorder="1" applyAlignment="1" applyProtection="1">
      <alignment horizontal="right" vertical="center" wrapText="1"/>
      <protection locked="0"/>
    </xf>
    <xf numFmtId="0" fontId="1" fillId="4" borderId="18" xfId="3" applyFill="1" applyBorder="1" applyProtection="1">
      <alignment horizontal="left" vertical="center" wrapText="1"/>
      <protection locked="0"/>
    </xf>
    <xf numFmtId="0" fontId="1" fillId="4" borderId="9" xfId="3" applyFill="1" applyBorder="1" applyProtection="1">
      <alignment horizontal="left" vertical="center" wrapText="1"/>
      <protection locked="0"/>
    </xf>
    <xf numFmtId="0" fontId="1" fillId="0" borderId="1" xfId="3" applyBorder="1">
      <alignment horizontal="left" vertical="center" wrapText="1"/>
    </xf>
    <xf numFmtId="0" fontId="1" fillId="0" borderId="1" xfId="3" applyBorder="1" applyAlignment="1">
      <alignment horizontal="center" vertical="center" wrapText="1"/>
    </xf>
    <xf numFmtId="3" fontId="1" fillId="0" borderId="1" xfId="3" applyNumberFormat="1" applyBorder="1" applyAlignment="1">
      <alignment horizontal="right" vertical="center" wrapText="1"/>
    </xf>
    <xf numFmtId="164" fontId="1" fillId="4" borderId="1" xfId="3" applyNumberFormat="1" applyFill="1" applyBorder="1" applyAlignment="1" applyProtection="1">
      <alignment horizontal="right" vertical="center" wrapText="1"/>
      <protection locked="0"/>
    </xf>
    <xf numFmtId="3" fontId="1" fillId="4" borderId="1" xfId="3" applyNumberFormat="1" applyFill="1" applyBorder="1" applyAlignment="1" applyProtection="1">
      <alignment horizontal="right" vertical="center" wrapText="1"/>
      <protection locked="0"/>
    </xf>
    <xf numFmtId="164" fontId="1" fillId="0" borderId="1" xfId="3" applyNumberFormat="1" applyBorder="1" applyAlignment="1" applyProtection="1">
      <alignment horizontal="right" vertical="center" wrapText="1"/>
      <protection hidden="1"/>
    </xf>
    <xf numFmtId="165" fontId="1" fillId="4" borderId="1" xfId="3" applyNumberFormat="1" applyFill="1" applyBorder="1" applyAlignment="1" applyProtection="1">
      <alignment horizontal="right" vertical="center" wrapText="1"/>
      <protection locked="0"/>
    </xf>
    <xf numFmtId="166" fontId="1" fillId="4" borderId="1" xfId="3" applyNumberFormat="1" applyFill="1" applyBorder="1" applyAlignment="1" applyProtection="1">
      <alignment horizontal="right" vertical="center" wrapText="1"/>
      <protection locked="0"/>
    </xf>
    <xf numFmtId="0" fontId="1" fillId="4" borderId="1" xfId="3" applyFill="1" applyBorder="1" applyProtection="1">
      <alignment horizontal="left" vertical="center" wrapText="1"/>
      <protection locked="0"/>
    </xf>
    <xf numFmtId="0" fontId="1" fillId="4" borderId="11" xfId="3" applyFill="1" applyBorder="1" applyProtection="1">
      <alignment horizontal="left" vertical="center" wrapText="1"/>
      <protection locked="0"/>
    </xf>
    <xf numFmtId="0" fontId="1" fillId="0" borderId="19" xfId="3" applyBorder="1">
      <alignment horizontal="left" vertical="center" wrapText="1"/>
    </xf>
    <xf numFmtId="0" fontId="1" fillId="0" borderId="19" xfId="3" applyBorder="1" applyAlignment="1">
      <alignment horizontal="center" vertical="center" wrapText="1"/>
    </xf>
    <xf numFmtId="3" fontId="1" fillId="0" borderId="19" xfId="3" applyNumberFormat="1" applyBorder="1" applyAlignment="1">
      <alignment horizontal="right" vertical="center" wrapText="1"/>
    </xf>
    <xf numFmtId="164" fontId="1" fillId="4" borderId="19" xfId="3" applyNumberFormat="1" applyFill="1" applyBorder="1" applyAlignment="1" applyProtection="1">
      <alignment horizontal="right" vertical="center" wrapText="1"/>
      <protection locked="0"/>
    </xf>
    <xf numFmtId="3" fontId="1" fillId="4" borderId="19" xfId="3" applyNumberFormat="1" applyFill="1" applyBorder="1" applyAlignment="1" applyProtection="1">
      <alignment horizontal="right" vertical="center" wrapText="1"/>
      <protection locked="0"/>
    </xf>
    <xf numFmtId="164" fontId="1" fillId="0" borderId="19" xfId="3" applyNumberFormat="1" applyBorder="1" applyAlignment="1" applyProtection="1">
      <alignment horizontal="right" vertical="center" wrapText="1"/>
      <protection hidden="1"/>
    </xf>
    <xf numFmtId="165" fontId="1" fillId="4" borderId="19" xfId="3" applyNumberFormat="1" applyFill="1" applyBorder="1" applyAlignment="1" applyProtection="1">
      <alignment horizontal="right" vertical="center" wrapText="1"/>
      <protection locked="0"/>
    </xf>
    <xf numFmtId="166" fontId="1" fillId="4" borderId="19" xfId="3" applyNumberFormat="1" applyFill="1" applyBorder="1" applyAlignment="1" applyProtection="1">
      <alignment horizontal="right" vertical="center" wrapText="1"/>
      <protection locked="0"/>
    </xf>
    <xf numFmtId="0" fontId="1" fillId="4" borderId="19" xfId="3" applyFill="1" applyBorder="1" applyProtection="1">
      <alignment horizontal="left" vertical="center" wrapText="1"/>
      <protection locked="0"/>
    </xf>
    <xf numFmtId="0" fontId="1" fillId="4" borderId="13" xfId="3" applyFill="1" applyBorder="1" applyProtection="1">
      <alignment horizontal="left" vertical="center" wrapText="1"/>
      <protection locked="0"/>
    </xf>
    <xf numFmtId="0" fontId="1" fillId="0" borderId="20" xfId="3" applyBorder="1">
      <alignment horizontal="left" vertical="center" wrapText="1"/>
    </xf>
    <xf numFmtId="0" fontId="1" fillId="0" borderId="21" xfId="3" applyBorder="1">
      <alignment horizontal="left" vertical="center" wrapText="1"/>
    </xf>
    <xf numFmtId="0" fontId="1" fillId="0" borderId="22" xfId="3" applyBorder="1">
      <alignment horizontal="left" vertical="center" wrapText="1"/>
    </xf>
    <xf numFmtId="0" fontId="1" fillId="0" borderId="9" xfId="3" applyBorder="1" applyAlignment="1">
      <alignment horizontal="right" vertical="center" wrapText="1"/>
    </xf>
    <xf numFmtId="0" fontId="1" fillId="0" borderId="11" xfId="3" applyBorder="1" applyAlignment="1">
      <alignment horizontal="right" vertical="center" wrapText="1"/>
    </xf>
    <xf numFmtId="0" fontId="1" fillId="0" borderId="13" xfId="3" applyBorder="1" applyAlignment="1">
      <alignment horizontal="right" vertical="center" wrapText="1"/>
    </xf>
    <xf numFmtId="0" fontId="6" fillId="0" borderId="0" xfId="2" applyFont="1">
      <alignment horizontal="left" vertical="center"/>
    </xf>
    <xf numFmtId="0" fontId="2" fillId="0" borderId="0" xfId="2" applyAlignment="1">
      <alignment horizontal="right" vertical="center"/>
    </xf>
    <xf numFmtId="0" fontId="1" fillId="0" borderId="0" xfId="1" applyProtection="1">
      <alignment horizontal="left" vertical="center"/>
      <protection hidden="1"/>
    </xf>
  </cellXfs>
  <cellStyles count="5">
    <cellStyle name="JN-naslov" xfId="2"/>
    <cellStyle name="JN-naslov tabele" xfId="4"/>
    <cellStyle name="JN-navadno" xfId="1"/>
    <cellStyle name="JN-tabela" xfId="3"/>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47"/>
  <sheetViews>
    <sheetView tabSelected="1"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0</v>
      </c>
    </row>
    <row r="5" spans="2:2" ht="13.5" thickBot="1" x14ac:dyDescent="0.3"/>
    <row r="6" spans="2:2" x14ac:dyDescent="0.25">
      <c r="B6" s="3" t="s">
        <v>1</v>
      </c>
    </row>
    <row r="7" spans="2:2" x14ac:dyDescent="0.25">
      <c r="B7" s="4"/>
    </row>
    <row r="8" spans="2:2" ht="38.25" x14ac:dyDescent="0.25">
      <c r="B8" s="4" t="s">
        <v>2</v>
      </c>
    </row>
    <row r="9" spans="2:2" x14ac:dyDescent="0.25">
      <c r="B9" s="4"/>
    </row>
    <row r="10" spans="2:2" ht="25.5" x14ac:dyDescent="0.25">
      <c r="B10" s="4" t="s">
        <v>3</v>
      </c>
    </row>
    <row r="11" spans="2:2" x14ac:dyDescent="0.25">
      <c r="B11" s="4"/>
    </row>
    <row r="12" spans="2:2" x14ac:dyDescent="0.25">
      <c r="B12" s="4" t="s">
        <v>4</v>
      </c>
    </row>
    <row r="13" spans="2:2" x14ac:dyDescent="0.25">
      <c r="B13" s="4" t="s">
        <v>5</v>
      </c>
    </row>
    <row r="14" spans="2:2" x14ac:dyDescent="0.25">
      <c r="B14" s="4" t="s">
        <v>6</v>
      </c>
    </row>
    <row r="15" spans="2:2" x14ac:dyDescent="0.25">
      <c r="B15" s="4" t="s">
        <v>7</v>
      </c>
    </row>
    <row r="16" spans="2:2" x14ac:dyDescent="0.25">
      <c r="B16" s="4" t="s">
        <v>8</v>
      </c>
    </row>
    <row r="17" spans="2:2" x14ac:dyDescent="0.25">
      <c r="B17" s="4" t="s">
        <v>9</v>
      </c>
    </row>
    <row r="18" spans="2:2" x14ac:dyDescent="0.25">
      <c r="B18" s="4" t="s">
        <v>10</v>
      </c>
    </row>
    <row r="19" spans="2:2" x14ac:dyDescent="0.25">
      <c r="B19" s="4" t="s">
        <v>11</v>
      </c>
    </row>
    <row r="20" spans="2:2" x14ac:dyDescent="0.25">
      <c r="B20" s="4" t="s">
        <v>12</v>
      </c>
    </row>
    <row r="21" spans="2:2" x14ac:dyDescent="0.25">
      <c r="B21" s="4"/>
    </row>
    <row r="22" spans="2:2" ht="25.5" x14ac:dyDescent="0.25">
      <c r="B22" s="4" t="s">
        <v>13</v>
      </c>
    </row>
    <row r="23" spans="2:2" x14ac:dyDescent="0.25">
      <c r="B23" s="4"/>
    </row>
    <row r="24" spans="2:2" x14ac:dyDescent="0.25">
      <c r="B24" s="4" t="s">
        <v>14</v>
      </c>
    </row>
    <row r="25" spans="2:2" x14ac:dyDescent="0.25">
      <c r="B25" s="4" t="s">
        <v>15</v>
      </c>
    </row>
    <row r="26" spans="2:2" x14ac:dyDescent="0.25">
      <c r="B26" s="4" t="s">
        <v>16</v>
      </c>
    </row>
    <row r="27" spans="2:2" x14ac:dyDescent="0.25">
      <c r="B27" s="4" t="s">
        <v>7</v>
      </c>
    </row>
    <row r="28" spans="2:2" x14ac:dyDescent="0.25">
      <c r="B28" s="4" t="s">
        <v>8</v>
      </c>
    </row>
    <row r="29" spans="2:2" x14ac:dyDescent="0.25">
      <c r="B29" s="4" t="s">
        <v>17</v>
      </c>
    </row>
    <row r="30" spans="2:2" x14ac:dyDescent="0.25">
      <c r="B30" s="4" t="s">
        <v>10</v>
      </c>
    </row>
    <row r="31" spans="2:2" x14ac:dyDescent="0.25">
      <c r="B31" s="4" t="s">
        <v>11</v>
      </c>
    </row>
    <row r="32" spans="2:2" x14ac:dyDescent="0.25">
      <c r="B32" s="4" t="s">
        <v>12</v>
      </c>
    </row>
    <row r="33" spans="2:2" x14ac:dyDescent="0.25">
      <c r="B33" s="4"/>
    </row>
    <row r="34" spans="2:2" x14ac:dyDescent="0.25">
      <c r="B34" s="4" t="s">
        <v>18</v>
      </c>
    </row>
    <row r="35" spans="2:2" ht="25.5" x14ac:dyDescent="0.25">
      <c r="B35" s="4" t="s">
        <v>19</v>
      </c>
    </row>
    <row r="36" spans="2:2" x14ac:dyDescent="0.25">
      <c r="B36" s="4" t="s">
        <v>6</v>
      </c>
    </row>
    <row r="37" spans="2:2" x14ac:dyDescent="0.25">
      <c r="B37" s="4" t="s">
        <v>7</v>
      </c>
    </row>
    <row r="38" spans="2:2" x14ac:dyDescent="0.25">
      <c r="B38" s="4" t="s">
        <v>12</v>
      </c>
    </row>
    <row r="39" spans="2:2" x14ac:dyDescent="0.25">
      <c r="B39" s="4"/>
    </row>
    <row r="40" spans="2:2" x14ac:dyDescent="0.25">
      <c r="B40" s="4" t="s">
        <v>20</v>
      </c>
    </row>
    <row r="41" spans="2:2" x14ac:dyDescent="0.25">
      <c r="B41" s="4"/>
    </row>
    <row r="42" spans="2:2" ht="25.5" x14ac:dyDescent="0.25">
      <c r="B42" s="4" t="s">
        <v>21</v>
      </c>
    </row>
    <row r="43" spans="2:2" x14ac:dyDescent="0.25">
      <c r="B43" s="4"/>
    </row>
    <row r="44" spans="2:2" x14ac:dyDescent="0.25">
      <c r="B44" s="4" t="s">
        <v>22</v>
      </c>
    </row>
    <row r="45" spans="2:2" x14ac:dyDescent="0.25">
      <c r="B45" s="4" t="s">
        <v>23</v>
      </c>
    </row>
    <row r="46" spans="2:2" x14ac:dyDescent="0.25">
      <c r="B46" s="4" t="s">
        <v>24</v>
      </c>
    </row>
    <row r="47" spans="2:2" ht="13.5" thickBot="1" x14ac:dyDescent="0.3">
      <c r="B47" s="5"/>
    </row>
  </sheetData>
  <sheetProtection algorithmName="SHA-512" hashValue="d8K5JKX1HxuykndrNG3cfNOSC1dUlCBvYd/xQSroUUHGsDlfhvyxx6hmFjZ4TG1LjA85DIyClkcxjPr73OJltg==" saltValue="y2TCKTx18jVzGhzZmofJ8A=="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16-16/25&amp;RStran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5"/>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25</v>
      </c>
      <c r="C4" s="8"/>
    </row>
    <row r="5" spans="2:3" ht="20.100000000000001" customHeight="1" x14ac:dyDescent="0.25">
      <c r="B5" s="9" t="s">
        <v>26</v>
      </c>
      <c r="C5" s="10" t="s">
        <v>35</v>
      </c>
    </row>
    <row r="6" spans="2:3" ht="20.100000000000001" customHeight="1" x14ac:dyDescent="0.25">
      <c r="B6" s="11" t="s">
        <v>27</v>
      </c>
      <c r="C6" s="12" t="s">
        <v>36</v>
      </c>
    </row>
    <row r="7" spans="2:3" ht="27" customHeight="1" x14ac:dyDescent="0.25">
      <c r="B7" s="11" t="s">
        <v>28</v>
      </c>
      <c r="C7" s="12" t="s">
        <v>37</v>
      </c>
    </row>
    <row r="8" spans="2:3" ht="42.95" customHeight="1" x14ac:dyDescent="0.25">
      <c r="B8" s="11" t="s">
        <v>29</v>
      </c>
      <c r="C8" s="12"/>
    </row>
    <row r="9" spans="2:3" ht="20.100000000000001" customHeight="1" x14ac:dyDescent="0.25">
      <c r="B9" s="11" t="s">
        <v>30</v>
      </c>
      <c r="C9" s="12"/>
    </row>
    <row r="10" spans="2:3" ht="20.100000000000001" customHeight="1" x14ac:dyDescent="0.25">
      <c r="B10" s="11" t="s">
        <v>31</v>
      </c>
      <c r="C10" s="12" t="s">
        <v>38</v>
      </c>
    </row>
    <row r="11" spans="2:3" ht="20.100000000000001" customHeight="1" x14ac:dyDescent="0.25">
      <c r="B11" s="11" t="s">
        <v>32</v>
      </c>
      <c r="C11" s="12" t="s">
        <v>39</v>
      </c>
    </row>
    <row r="12" spans="2:3" ht="20.100000000000001" customHeight="1" x14ac:dyDescent="0.25">
      <c r="B12" s="11" t="s">
        <v>33</v>
      </c>
      <c r="C12" s="12" t="s">
        <v>40</v>
      </c>
    </row>
    <row r="13" spans="2:3" ht="20.100000000000001" customHeight="1" thickBot="1" x14ac:dyDescent="0.3">
      <c r="B13" s="13" t="s">
        <v>34</v>
      </c>
      <c r="C13" s="14"/>
    </row>
    <row r="15" spans="2:3" x14ac:dyDescent="0.25">
      <c r="B15" s="6" t="s">
        <v>41</v>
      </c>
    </row>
  </sheetData>
  <sheetProtection algorithmName="SHA-512" hashValue="kftdpk0G/RyfFqBTXEg4ZOn/QUMJf/A4h+mXq8C3Tv3EaDjUnZVodvr7ta67YjPEqIoLeoKe9F6hzB6utm9+6Q==" saltValue="wC++WJjUJBF0B3pl5wUECw=="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16-16/25&amp;RStran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1"/>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42</v>
      </c>
      <c r="C4" s="8"/>
    </row>
    <row r="5" spans="2:3" ht="20.100000000000001" customHeight="1" x14ac:dyDescent="0.25">
      <c r="B5" s="9" t="s">
        <v>43</v>
      </c>
      <c r="C5" s="15"/>
    </row>
    <row r="6" spans="2:3" ht="20.100000000000001" customHeight="1" x14ac:dyDescent="0.25">
      <c r="B6" s="11" t="s">
        <v>44</v>
      </c>
      <c r="C6" s="16"/>
    </row>
    <row r="7" spans="2:3" ht="27" customHeight="1" x14ac:dyDescent="0.25">
      <c r="B7" s="11" t="s">
        <v>45</v>
      </c>
      <c r="C7" s="16"/>
    </row>
    <row r="8" spans="2:3" ht="20.100000000000001" customHeight="1" x14ac:dyDescent="0.25">
      <c r="B8" s="11" t="s">
        <v>46</v>
      </c>
      <c r="C8" s="16"/>
    </row>
    <row r="9" spans="2:3" ht="20.100000000000001" customHeight="1" x14ac:dyDescent="0.25">
      <c r="B9" s="11" t="s">
        <v>47</v>
      </c>
      <c r="C9" s="16"/>
    </row>
    <row r="10" spans="2:3" ht="20.100000000000001" customHeight="1" x14ac:dyDescent="0.25">
      <c r="B10" s="11" t="s">
        <v>48</v>
      </c>
      <c r="C10" s="16"/>
    </row>
    <row r="11" spans="2:3" ht="20.100000000000001" customHeight="1" thickBot="1" x14ac:dyDescent="0.3">
      <c r="B11" s="13" t="s">
        <v>49</v>
      </c>
      <c r="C11" s="17"/>
    </row>
  </sheetData>
  <sheetProtection algorithmName="SHA-512" hashValue="ZuljvmbqO/mV2OMZ2/DKO1tKwfsyx6Gl6HCeF/IMR/Am3YPFcdXuRbgNjlzRHiX3Jf1PX7oaDvY8h6/+DT8ubg==" saltValue="VnxIuRopOYnSQbjpSg40PQ=="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16-16/25&amp;RStran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6"/>
  <sheetViews>
    <sheetView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50</v>
      </c>
    </row>
    <row r="5" spans="2:2" ht="13.5" thickBot="1" x14ac:dyDescent="0.3"/>
    <row r="6" spans="2:2" ht="13.5" thickBot="1" x14ac:dyDescent="0.3">
      <c r="B6" s="18" t="s">
        <v>51</v>
      </c>
    </row>
  </sheetData>
  <sheetProtection algorithmName="SHA-512" hashValue="ymqZAkfgq9FsoJAbTNrSQ1NcSbY60OqYVIq7CnhrfknB79K2FwOoJRmhFlU9cxBlNHtTi8k1edwZdjxQv09dug==" saltValue="dSrKZKr5JpmS67/jKVgRmA=="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16-16/25&amp;RStran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55"/>
  <sheetViews>
    <sheetView topLeftCell="B1" workbookViewId="0"/>
  </sheetViews>
  <sheetFormatPr defaultRowHeight="12.75" x14ac:dyDescent="0.25"/>
  <cols>
    <col min="1" max="1" width="15.7109375" style="1" hidden="1" customWidth="1"/>
    <col min="2" max="2" width="7.28515625" style="1" customWidth="1"/>
    <col min="3" max="3" width="81.42578125" style="1" customWidth="1"/>
    <col min="4" max="4" width="55.28515625" style="1" customWidth="1"/>
    <col min="5" max="5" width="20.5703125" style="1" customWidth="1"/>
    <col min="6" max="7" width="9.140625" style="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8" t="s">
        <v>52</v>
      </c>
    </row>
    <row r="5" spans="1:25" ht="18" x14ac:dyDescent="0.25">
      <c r="B5" s="79" t="s">
        <v>53</v>
      </c>
      <c r="C5" s="2" t="s">
        <v>54</v>
      </c>
    </row>
    <row r="7" spans="1:25" x14ac:dyDescent="0.25">
      <c r="C7" s="80" t="str">
        <f>IF('2. Podatki o ponudniku'!C5&lt;&gt;"","Naziv ponudnika: " &amp; '2. Podatki o ponudniku'!C5,"")</f>
        <v/>
      </c>
    </row>
    <row r="8" spans="1:25" x14ac:dyDescent="0.25">
      <c r="C8" s="80" t="str">
        <f>IF('2. Podatki o ponudniku'!C7&lt;&gt;"","Identifikacijska številka za DDV: " &amp; '2. Podatki o ponudniku'!C7,"")</f>
        <v/>
      </c>
    </row>
    <row r="10" spans="1:25" ht="13.5" thickBot="1" x14ac:dyDescent="0.3"/>
    <row r="11" spans="1:25" ht="13.5" thickBot="1" x14ac:dyDescent="0.3">
      <c r="A11" s="33" t="s">
        <v>55</v>
      </c>
      <c r="B11" s="36" t="s">
        <v>56</v>
      </c>
      <c r="C11" s="19" t="s">
        <v>57</v>
      </c>
      <c r="D11" s="19"/>
      <c r="E11" s="19"/>
      <c r="F11" s="19"/>
      <c r="G11" s="19"/>
      <c r="H11" s="19" t="s">
        <v>58</v>
      </c>
      <c r="I11" s="19"/>
      <c r="J11" s="8"/>
      <c r="K11" s="7"/>
      <c r="L11" s="19" t="s">
        <v>59</v>
      </c>
      <c r="M11" s="19"/>
      <c r="N11" s="19"/>
      <c r="O11" s="19"/>
      <c r="P11" s="19"/>
      <c r="Q11" s="19"/>
      <c r="R11" s="19"/>
      <c r="S11" s="19"/>
      <c r="T11" s="19"/>
      <c r="U11" s="19"/>
      <c r="V11" s="19"/>
      <c r="W11" s="19"/>
      <c r="X11" s="19"/>
      <c r="Y11" s="8"/>
    </row>
    <row r="12" spans="1:25" ht="51.75" thickBot="1" x14ac:dyDescent="0.3">
      <c r="A12" s="34" t="s">
        <v>60</v>
      </c>
      <c r="B12" s="20" t="s">
        <v>61</v>
      </c>
      <c r="C12" s="21" t="s">
        <v>62</v>
      </c>
      <c r="D12" s="21" t="s">
        <v>63</v>
      </c>
      <c r="E12" s="21" t="s">
        <v>64</v>
      </c>
      <c r="F12" s="21" t="s">
        <v>65</v>
      </c>
      <c r="G12" s="21" t="s">
        <v>66</v>
      </c>
      <c r="H12" s="21" t="s">
        <v>67</v>
      </c>
      <c r="I12" s="21" t="s">
        <v>68</v>
      </c>
      <c r="J12" s="22" t="s">
        <v>69</v>
      </c>
      <c r="K12" s="20" t="s">
        <v>70</v>
      </c>
      <c r="L12" s="21" t="s">
        <v>71</v>
      </c>
      <c r="M12" s="21" t="s">
        <v>72</v>
      </c>
      <c r="N12" s="21" t="s">
        <v>73</v>
      </c>
      <c r="O12" s="21" t="s">
        <v>74</v>
      </c>
      <c r="P12" s="21" t="s">
        <v>75</v>
      </c>
      <c r="Q12" s="21" t="s">
        <v>76</v>
      </c>
      <c r="R12" s="21" t="s">
        <v>77</v>
      </c>
      <c r="S12" s="21" t="s">
        <v>78</v>
      </c>
      <c r="T12" s="21" t="s">
        <v>79</v>
      </c>
      <c r="U12" s="21" t="s">
        <v>80</v>
      </c>
      <c r="V12" s="21" t="s">
        <v>81</v>
      </c>
      <c r="W12" s="21" t="s">
        <v>82</v>
      </c>
      <c r="X12" s="21" t="s">
        <v>83</v>
      </c>
      <c r="Y12" s="22" t="s">
        <v>84</v>
      </c>
    </row>
    <row r="13" spans="1:25" ht="77.25" thickBot="1" x14ac:dyDescent="0.3">
      <c r="A13" s="35" t="s">
        <v>85</v>
      </c>
      <c r="B13" s="37">
        <v>1</v>
      </c>
      <c r="C13" s="23" t="s">
        <v>86</v>
      </c>
      <c r="D13" s="23" t="s">
        <v>87</v>
      </c>
      <c r="E13" s="23" t="s">
        <v>85</v>
      </c>
      <c r="F13" s="23" t="s">
        <v>85</v>
      </c>
      <c r="G13" s="23" t="s">
        <v>85</v>
      </c>
      <c r="H13" s="24" t="s">
        <v>88</v>
      </c>
      <c r="I13" s="25">
        <v>429</v>
      </c>
      <c r="J13" s="38"/>
      <c r="K13" s="37">
        <v>1</v>
      </c>
      <c r="L13" s="26"/>
      <c r="M13" s="27"/>
      <c r="N13" s="28">
        <f>IF(M13&gt;0,ROUND(L13/M13,4),0)</f>
        <v>0</v>
      </c>
      <c r="O13" s="29"/>
      <c r="P13" s="30"/>
      <c r="Q13" s="28">
        <f>ROUND(ROUND(N13,4)*(1-O13),4)</f>
        <v>0</v>
      </c>
      <c r="R13" s="28">
        <f>ROUND(ROUND(Q13,4)*(1+P13),4)</f>
        <v>0</v>
      </c>
      <c r="S13" s="28">
        <f>ROUND($I13*Q13,4)</f>
        <v>0</v>
      </c>
      <c r="T13" s="28">
        <f>ROUND($I13*R13,4)</f>
        <v>0</v>
      </c>
      <c r="U13" s="31"/>
      <c r="V13" s="31"/>
      <c r="W13" s="31"/>
      <c r="X13" s="31"/>
      <c r="Y13" s="32"/>
    </row>
    <row r="14" spans="1:25" ht="13.5" thickBot="1" x14ac:dyDescent="0.3">
      <c r="R14" s="39" t="s">
        <v>89</v>
      </c>
      <c r="S14" s="40">
        <f>SUM(S13:S13)</f>
        <v>0</v>
      </c>
      <c r="T14" s="41">
        <f>SUM(T13:T13)</f>
        <v>0</v>
      </c>
    </row>
    <row r="16" spans="1:25" ht="13.5" thickBot="1" x14ac:dyDescent="0.3"/>
    <row r="17" spans="1:25" ht="13.5" thickBot="1" x14ac:dyDescent="0.3">
      <c r="A17" s="33" t="s">
        <v>55</v>
      </c>
      <c r="B17" s="36" t="s">
        <v>90</v>
      </c>
      <c r="C17" s="19" t="s">
        <v>91</v>
      </c>
      <c r="D17" s="19"/>
      <c r="E17" s="19"/>
      <c r="F17" s="19"/>
      <c r="G17" s="19"/>
      <c r="H17" s="19" t="s">
        <v>58</v>
      </c>
      <c r="I17" s="19"/>
      <c r="J17" s="8"/>
      <c r="K17" s="7"/>
      <c r="L17" s="19" t="s">
        <v>92</v>
      </c>
      <c r="M17" s="19"/>
      <c r="N17" s="19"/>
      <c r="O17" s="19"/>
      <c r="P17" s="19"/>
      <c r="Q17" s="19"/>
      <c r="R17" s="19"/>
      <c r="S17" s="19"/>
      <c r="T17" s="19"/>
      <c r="U17" s="19"/>
      <c r="V17" s="19"/>
      <c r="W17" s="19"/>
      <c r="X17" s="19"/>
      <c r="Y17" s="8"/>
    </row>
    <row r="18" spans="1:25" ht="51.75" thickBot="1" x14ac:dyDescent="0.3">
      <c r="A18" s="34" t="s">
        <v>60</v>
      </c>
      <c r="B18" s="20" t="s">
        <v>61</v>
      </c>
      <c r="C18" s="21" t="s">
        <v>62</v>
      </c>
      <c r="D18" s="21" t="s">
        <v>63</v>
      </c>
      <c r="E18" s="21" t="s">
        <v>64</v>
      </c>
      <c r="F18" s="21" t="s">
        <v>65</v>
      </c>
      <c r="G18" s="21" t="s">
        <v>66</v>
      </c>
      <c r="H18" s="21" t="s">
        <v>67</v>
      </c>
      <c r="I18" s="21" t="s">
        <v>68</v>
      </c>
      <c r="J18" s="22" t="s">
        <v>69</v>
      </c>
      <c r="K18" s="20" t="s">
        <v>70</v>
      </c>
      <c r="L18" s="21" t="s">
        <v>71</v>
      </c>
      <c r="M18" s="21" t="s">
        <v>72</v>
      </c>
      <c r="N18" s="21" t="s">
        <v>73</v>
      </c>
      <c r="O18" s="21" t="s">
        <v>74</v>
      </c>
      <c r="P18" s="21" t="s">
        <v>75</v>
      </c>
      <c r="Q18" s="21" t="s">
        <v>76</v>
      </c>
      <c r="R18" s="21" t="s">
        <v>77</v>
      </c>
      <c r="S18" s="21" t="s">
        <v>78</v>
      </c>
      <c r="T18" s="21" t="s">
        <v>79</v>
      </c>
      <c r="U18" s="21" t="s">
        <v>80</v>
      </c>
      <c r="V18" s="21" t="s">
        <v>81</v>
      </c>
      <c r="W18" s="21" t="s">
        <v>82</v>
      </c>
      <c r="X18" s="21" t="s">
        <v>83</v>
      </c>
      <c r="Y18" s="22" t="s">
        <v>84</v>
      </c>
    </row>
    <row r="19" spans="1:25" ht="64.5" thickBot="1" x14ac:dyDescent="0.3">
      <c r="A19" s="35" t="s">
        <v>85</v>
      </c>
      <c r="B19" s="37">
        <v>1</v>
      </c>
      <c r="C19" s="23" t="s">
        <v>93</v>
      </c>
      <c r="D19" s="23" t="s">
        <v>94</v>
      </c>
      <c r="E19" s="23" t="s">
        <v>85</v>
      </c>
      <c r="F19" s="23" t="s">
        <v>85</v>
      </c>
      <c r="G19" s="23" t="s">
        <v>85</v>
      </c>
      <c r="H19" s="24" t="s">
        <v>88</v>
      </c>
      <c r="I19" s="25">
        <v>180</v>
      </c>
      <c r="J19" s="38"/>
      <c r="K19" s="37">
        <v>1</v>
      </c>
      <c r="L19" s="26"/>
      <c r="M19" s="27"/>
      <c r="N19" s="28">
        <f>IF(M19&gt;0,ROUND(L19/M19,4),0)</f>
        <v>0</v>
      </c>
      <c r="O19" s="29"/>
      <c r="P19" s="30"/>
      <c r="Q19" s="28">
        <f>ROUND(ROUND(N19,4)*(1-O19),4)</f>
        <v>0</v>
      </c>
      <c r="R19" s="28">
        <f>ROUND(ROUND(Q19,4)*(1+P19),4)</f>
        <v>0</v>
      </c>
      <c r="S19" s="28">
        <f>ROUND($I19*Q19,4)</f>
        <v>0</v>
      </c>
      <c r="T19" s="28">
        <f>ROUND($I19*R19,4)</f>
        <v>0</v>
      </c>
      <c r="U19" s="31"/>
      <c r="V19" s="31"/>
      <c r="W19" s="31"/>
      <c r="X19" s="31"/>
      <c r="Y19" s="32"/>
    </row>
    <row r="20" spans="1:25" ht="13.5" thickBot="1" x14ac:dyDescent="0.3">
      <c r="R20" s="39" t="s">
        <v>89</v>
      </c>
      <c r="S20" s="40">
        <f>SUM(S19:S19)</f>
        <v>0</v>
      </c>
      <c r="T20" s="41">
        <f>SUM(T19:T19)</f>
        <v>0</v>
      </c>
    </row>
    <row r="22" spans="1:25" ht="13.5" thickBot="1" x14ac:dyDescent="0.3"/>
    <row r="23" spans="1:25" ht="13.5" thickBot="1" x14ac:dyDescent="0.3">
      <c r="A23" s="33" t="s">
        <v>55</v>
      </c>
      <c r="B23" s="36" t="s">
        <v>95</v>
      </c>
      <c r="C23" s="19" t="s">
        <v>96</v>
      </c>
      <c r="D23" s="19"/>
      <c r="E23" s="19"/>
      <c r="F23" s="19"/>
      <c r="G23" s="19"/>
      <c r="H23" s="19" t="s">
        <v>58</v>
      </c>
      <c r="I23" s="19"/>
      <c r="J23" s="8"/>
      <c r="K23" s="7"/>
      <c r="L23" s="19" t="s">
        <v>97</v>
      </c>
      <c r="M23" s="19"/>
      <c r="N23" s="19"/>
      <c r="O23" s="19"/>
      <c r="P23" s="19"/>
      <c r="Q23" s="19"/>
      <c r="R23" s="19"/>
      <c r="S23" s="19"/>
      <c r="T23" s="19"/>
      <c r="U23" s="19"/>
      <c r="V23" s="19"/>
      <c r="W23" s="19"/>
      <c r="X23" s="19"/>
      <c r="Y23" s="8"/>
    </row>
    <row r="24" spans="1:25" ht="51.75" thickBot="1" x14ac:dyDescent="0.3">
      <c r="A24" s="34" t="s">
        <v>60</v>
      </c>
      <c r="B24" s="20" t="s">
        <v>61</v>
      </c>
      <c r="C24" s="21" t="s">
        <v>62</v>
      </c>
      <c r="D24" s="21" t="s">
        <v>63</v>
      </c>
      <c r="E24" s="21" t="s">
        <v>64</v>
      </c>
      <c r="F24" s="21" t="s">
        <v>65</v>
      </c>
      <c r="G24" s="21" t="s">
        <v>66</v>
      </c>
      <c r="H24" s="21" t="s">
        <v>67</v>
      </c>
      <c r="I24" s="21" t="s">
        <v>68</v>
      </c>
      <c r="J24" s="22" t="s">
        <v>69</v>
      </c>
      <c r="K24" s="20" t="s">
        <v>70</v>
      </c>
      <c r="L24" s="21" t="s">
        <v>71</v>
      </c>
      <c r="M24" s="21" t="s">
        <v>72</v>
      </c>
      <c r="N24" s="21" t="s">
        <v>73</v>
      </c>
      <c r="O24" s="21" t="s">
        <v>74</v>
      </c>
      <c r="P24" s="21" t="s">
        <v>75</v>
      </c>
      <c r="Q24" s="21" t="s">
        <v>76</v>
      </c>
      <c r="R24" s="21" t="s">
        <v>77</v>
      </c>
      <c r="S24" s="21" t="s">
        <v>78</v>
      </c>
      <c r="T24" s="21" t="s">
        <v>79</v>
      </c>
      <c r="U24" s="21" t="s">
        <v>80</v>
      </c>
      <c r="V24" s="21" t="s">
        <v>81</v>
      </c>
      <c r="W24" s="21" t="s">
        <v>82</v>
      </c>
      <c r="X24" s="21" t="s">
        <v>83</v>
      </c>
      <c r="Y24" s="22" t="s">
        <v>84</v>
      </c>
    </row>
    <row r="25" spans="1:25" ht="77.25" thickBot="1" x14ac:dyDescent="0.3">
      <c r="A25" s="35" t="s">
        <v>85</v>
      </c>
      <c r="B25" s="37">
        <v>1</v>
      </c>
      <c r="C25" s="23" t="s">
        <v>98</v>
      </c>
      <c r="D25" s="23" t="s">
        <v>99</v>
      </c>
      <c r="E25" s="23" t="s">
        <v>85</v>
      </c>
      <c r="F25" s="23" t="s">
        <v>85</v>
      </c>
      <c r="G25" s="23" t="s">
        <v>85</v>
      </c>
      <c r="H25" s="24" t="s">
        <v>88</v>
      </c>
      <c r="I25" s="25">
        <v>60</v>
      </c>
      <c r="J25" s="38"/>
      <c r="K25" s="37">
        <v>1</v>
      </c>
      <c r="L25" s="26"/>
      <c r="M25" s="27"/>
      <c r="N25" s="28">
        <f>IF(M25&gt;0,ROUND(L25/M25,4),0)</f>
        <v>0</v>
      </c>
      <c r="O25" s="29"/>
      <c r="P25" s="30"/>
      <c r="Q25" s="28">
        <f>ROUND(ROUND(N25,4)*(1-O25),4)</f>
        <v>0</v>
      </c>
      <c r="R25" s="28">
        <f>ROUND(ROUND(Q25,4)*(1+P25),4)</f>
        <v>0</v>
      </c>
      <c r="S25" s="28">
        <f>ROUND($I25*Q25,4)</f>
        <v>0</v>
      </c>
      <c r="T25" s="28">
        <f>ROUND($I25*R25,4)</f>
        <v>0</v>
      </c>
      <c r="U25" s="31"/>
      <c r="V25" s="31"/>
      <c r="W25" s="31"/>
      <c r="X25" s="31"/>
      <c r="Y25" s="32"/>
    </row>
    <row r="26" spans="1:25" ht="13.5" thickBot="1" x14ac:dyDescent="0.3">
      <c r="R26" s="39" t="s">
        <v>89</v>
      </c>
      <c r="S26" s="40">
        <f>SUM(S25:S25)</f>
        <v>0</v>
      </c>
      <c r="T26" s="41">
        <f>SUM(T25:T25)</f>
        <v>0</v>
      </c>
    </row>
    <row r="28" spans="1:25" ht="13.5" thickBot="1" x14ac:dyDescent="0.3"/>
    <row r="29" spans="1:25" ht="13.5" thickBot="1" x14ac:dyDescent="0.3">
      <c r="A29" s="33" t="s">
        <v>55</v>
      </c>
      <c r="B29" s="36" t="s">
        <v>100</v>
      </c>
      <c r="C29" s="19" t="s">
        <v>101</v>
      </c>
      <c r="D29" s="19"/>
      <c r="E29" s="19"/>
      <c r="F29" s="19"/>
      <c r="G29" s="19"/>
      <c r="H29" s="19" t="s">
        <v>58</v>
      </c>
      <c r="I29" s="19"/>
      <c r="J29" s="8"/>
      <c r="K29" s="7"/>
      <c r="L29" s="19" t="s">
        <v>102</v>
      </c>
      <c r="M29" s="19"/>
      <c r="N29" s="19"/>
      <c r="O29" s="19"/>
      <c r="P29" s="19"/>
      <c r="Q29" s="19"/>
      <c r="R29" s="19"/>
      <c r="S29" s="19"/>
      <c r="T29" s="19"/>
      <c r="U29" s="19"/>
      <c r="V29" s="19"/>
      <c r="W29" s="19"/>
      <c r="X29" s="19"/>
      <c r="Y29" s="8"/>
    </row>
    <row r="30" spans="1:25" ht="51.75" thickBot="1" x14ac:dyDescent="0.3">
      <c r="A30" s="34" t="s">
        <v>60</v>
      </c>
      <c r="B30" s="20" t="s">
        <v>61</v>
      </c>
      <c r="C30" s="21" t="s">
        <v>62</v>
      </c>
      <c r="D30" s="21" t="s">
        <v>63</v>
      </c>
      <c r="E30" s="21" t="s">
        <v>64</v>
      </c>
      <c r="F30" s="21" t="s">
        <v>65</v>
      </c>
      <c r="G30" s="21" t="s">
        <v>66</v>
      </c>
      <c r="H30" s="21" t="s">
        <v>67</v>
      </c>
      <c r="I30" s="21" t="s">
        <v>68</v>
      </c>
      <c r="J30" s="22" t="s">
        <v>69</v>
      </c>
      <c r="K30" s="20" t="s">
        <v>70</v>
      </c>
      <c r="L30" s="21" t="s">
        <v>71</v>
      </c>
      <c r="M30" s="21" t="s">
        <v>72</v>
      </c>
      <c r="N30" s="21" t="s">
        <v>73</v>
      </c>
      <c r="O30" s="21" t="s">
        <v>74</v>
      </c>
      <c r="P30" s="21" t="s">
        <v>75</v>
      </c>
      <c r="Q30" s="21" t="s">
        <v>76</v>
      </c>
      <c r="R30" s="21" t="s">
        <v>77</v>
      </c>
      <c r="S30" s="21" t="s">
        <v>78</v>
      </c>
      <c r="T30" s="21" t="s">
        <v>79</v>
      </c>
      <c r="U30" s="21" t="s">
        <v>80</v>
      </c>
      <c r="V30" s="21" t="s">
        <v>81</v>
      </c>
      <c r="W30" s="21" t="s">
        <v>82</v>
      </c>
      <c r="X30" s="21" t="s">
        <v>83</v>
      </c>
      <c r="Y30" s="22" t="s">
        <v>84</v>
      </c>
    </row>
    <row r="31" spans="1:25" ht="76.5" x14ac:dyDescent="0.25">
      <c r="A31" s="72" t="s">
        <v>85</v>
      </c>
      <c r="B31" s="9">
        <v>1</v>
      </c>
      <c r="C31" s="42" t="s">
        <v>103</v>
      </c>
      <c r="D31" s="42" t="s">
        <v>104</v>
      </c>
      <c r="E31" s="42" t="s">
        <v>85</v>
      </c>
      <c r="F31" s="42" t="s">
        <v>85</v>
      </c>
      <c r="G31" s="42" t="s">
        <v>85</v>
      </c>
      <c r="H31" s="43" t="s">
        <v>88</v>
      </c>
      <c r="I31" s="44">
        <v>12</v>
      </c>
      <c r="J31" s="75"/>
      <c r="K31" s="9">
        <v>1</v>
      </c>
      <c r="L31" s="45"/>
      <c r="M31" s="46"/>
      <c r="N31" s="47">
        <f>IF(M31&gt;0,ROUND(L31/M31,4),0)</f>
        <v>0</v>
      </c>
      <c r="O31" s="48"/>
      <c r="P31" s="49"/>
      <c r="Q31" s="47">
        <f>ROUND(ROUND(N31,4)*(1-O31),4)</f>
        <v>0</v>
      </c>
      <c r="R31" s="47">
        <f>ROUND(ROUND(Q31,4)*(1+P31),4)</f>
        <v>0</v>
      </c>
      <c r="S31" s="47">
        <f>ROUND($I31*Q31,4)</f>
        <v>0</v>
      </c>
      <c r="T31" s="47">
        <f>ROUND($I31*R31,4)</f>
        <v>0</v>
      </c>
      <c r="U31" s="50"/>
      <c r="V31" s="50"/>
      <c r="W31" s="50"/>
      <c r="X31" s="50"/>
      <c r="Y31" s="51"/>
    </row>
    <row r="32" spans="1:25" ht="76.5" x14ac:dyDescent="0.25">
      <c r="A32" s="73" t="s">
        <v>85</v>
      </c>
      <c r="B32" s="11">
        <v>2</v>
      </c>
      <c r="C32" s="52" t="s">
        <v>105</v>
      </c>
      <c r="D32" s="52" t="s">
        <v>104</v>
      </c>
      <c r="E32" s="52" t="s">
        <v>85</v>
      </c>
      <c r="F32" s="52" t="s">
        <v>85</v>
      </c>
      <c r="G32" s="52" t="s">
        <v>85</v>
      </c>
      <c r="H32" s="53" t="s">
        <v>88</v>
      </c>
      <c r="I32" s="54">
        <v>12</v>
      </c>
      <c r="J32" s="76"/>
      <c r="K32" s="11">
        <v>1</v>
      </c>
      <c r="L32" s="55"/>
      <c r="M32" s="56"/>
      <c r="N32" s="57">
        <f>IF(M32&gt;0,ROUND(L32/M32,4),0)</f>
        <v>0</v>
      </c>
      <c r="O32" s="58"/>
      <c r="P32" s="59"/>
      <c r="Q32" s="57">
        <f>ROUND(ROUND(N32,4)*(1-O32),4)</f>
        <v>0</v>
      </c>
      <c r="R32" s="57">
        <f>ROUND(ROUND(Q32,4)*(1+P32),4)</f>
        <v>0</v>
      </c>
      <c r="S32" s="57">
        <f>ROUND($I32*Q32,4)</f>
        <v>0</v>
      </c>
      <c r="T32" s="57">
        <f>ROUND($I32*R32,4)</f>
        <v>0</v>
      </c>
      <c r="U32" s="60"/>
      <c r="V32" s="60"/>
      <c r="W32" s="60"/>
      <c r="X32" s="60"/>
      <c r="Y32" s="61"/>
    </row>
    <row r="33" spans="1:25" ht="51" x14ac:dyDescent="0.25">
      <c r="A33" s="73" t="s">
        <v>85</v>
      </c>
      <c r="B33" s="11">
        <v>3</v>
      </c>
      <c r="C33" s="52" t="s">
        <v>106</v>
      </c>
      <c r="D33" s="52" t="s">
        <v>107</v>
      </c>
      <c r="E33" s="52" t="s">
        <v>85</v>
      </c>
      <c r="F33" s="52" t="s">
        <v>85</v>
      </c>
      <c r="G33" s="52" t="s">
        <v>85</v>
      </c>
      <c r="H33" s="53" t="s">
        <v>88</v>
      </c>
      <c r="I33" s="54">
        <v>39</v>
      </c>
      <c r="J33" s="76"/>
      <c r="K33" s="11">
        <v>1</v>
      </c>
      <c r="L33" s="55"/>
      <c r="M33" s="56"/>
      <c r="N33" s="57">
        <f>IF(M33&gt;0,ROUND(L33/M33,4),0)</f>
        <v>0</v>
      </c>
      <c r="O33" s="58"/>
      <c r="P33" s="59"/>
      <c r="Q33" s="57">
        <f>ROUND(ROUND(N33,4)*(1-O33),4)</f>
        <v>0</v>
      </c>
      <c r="R33" s="57">
        <f>ROUND(ROUND(Q33,4)*(1+P33),4)</f>
        <v>0</v>
      </c>
      <c r="S33" s="57">
        <f>ROUND($I33*Q33,4)</f>
        <v>0</v>
      </c>
      <c r="T33" s="57">
        <f>ROUND($I33*R33,4)</f>
        <v>0</v>
      </c>
      <c r="U33" s="60"/>
      <c r="V33" s="60"/>
      <c r="W33" s="60"/>
      <c r="X33" s="60"/>
      <c r="Y33" s="61"/>
    </row>
    <row r="34" spans="1:25" ht="51" x14ac:dyDescent="0.25">
      <c r="A34" s="73" t="s">
        <v>85</v>
      </c>
      <c r="B34" s="11">
        <v>4</v>
      </c>
      <c r="C34" s="52" t="s">
        <v>108</v>
      </c>
      <c r="D34" s="52" t="s">
        <v>109</v>
      </c>
      <c r="E34" s="52" t="s">
        <v>85</v>
      </c>
      <c r="F34" s="52" t="s">
        <v>85</v>
      </c>
      <c r="G34" s="52" t="s">
        <v>85</v>
      </c>
      <c r="H34" s="53" t="s">
        <v>88</v>
      </c>
      <c r="I34" s="54">
        <v>39</v>
      </c>
      <c r="J34" s="76"/>
      <c r="K34" s="11">
        <v>1</v>
      </c>
      <c r="L34" s="55"/>
      <c r="M34" s="56"/>
      <c r="N34" s="57">
        <f>IF(M34&gt;0,ROUND(L34/M34,4),0)</f>
        <v>0</v>
      </c>
      <c r="O34" s="58"/>
      <c r="P34" s="59"/>
      <c r="Q34" s="57">
        <f>ROUND(ROUND(N34,4)*(1-O34),4)</f>
        <v>0</v>
      </c>
      <c r="R34" s="57">
        <f>ROUND(ROUND(Q34,4)*(1+P34),4)</f>
        <v>0</v>
      </c>
      <c r="S34" s="57">
        <f>ROUND($I34*Q34,4)</f>
        <v>0</v>
      </c>
      <c r="T34" s="57">
        <f>ROUND($I34*R34,4)</f>
        <v>0</v>
      </c>
      <c r="U34" s="60"/>
      <c r="V34" s="60"/>
      <c r="W34" s="60"/>
      <c r="X34" s="60"/>
      <c r="Y34" s="61"/>
    </row>
    <row r="35" spans="1:25" ht="51.75" thickBot="1" x14ac:dyDescent="0.3">
      <c r="A35" s="74" t="s">
        <v>85</v>
      </c>
      <c r="B35" s="13">
        <v>5</v>
      </c>
      <c r="C35" s="62" t="s">
        <v>110</v>
      </c>
      <c r="D35" s="62" t="s">
        <v>109</v>
      </c>
      <c r="E35" s="62" t="s">
        <v>85</v>
      </c>
      <c r="F35" s="62" t="s">
        <v>85</v>
      </c>
      <c r="G35" s="62" t="s">
        <v>85</v>
      </c>
      <c r="H35" s="63" t="s">
        <v>88</v>
      </c>
      <c r="I35" s="64">
        <v>303</v>
      </c>
      <c r="J35" s="77"/>
      <c r="K35" s="13">
        <v>1</v>
      </c>
      <c r="L35" s="65"/>
      <c r="M35" s="66"/>
      <c r="N35" s="67">
        <f>IF(M35&gt;0,ROUND(L35/M35,4),0)</f>
        <v>0</v>
      </c>
      <c r="O35" s="68"/>
      <c r="P35" s="69"/>
      <c r="Q35" s="67">
        <f>ROUND(ROUND(N35,4)*(1-O35),4)</f>
        <v>0</v>
      </c>
      <c r="R35" s="67">
        <f>ROUND(ROUND(Q35,4)*(1+P35),4)</f>
        <v>0</v>
      </c>
      <c r="S35" s="67">
        <f>ROUND($I35*Q35,4)</f>
        <v>0</v>
      </c>
      <c r="T35" s="67">
        <f>ROUND($I35*R35,4)</f>
        <v>0</v>
      </c>
      <c r="U35" s="70"/>
      <c r="V35" s="70"/>
      <c r="W35" s="70"/>
      <c r="X35" s="70"/>
      <c r="Y35" s="71"/>
    </row>
    <row r="36" spans="1:25" ht="13.5" thickBot="1" x14ac:dyDescent="0.3">
      <c r="R36" s="39" t="s">
        <v>89</v>
      </c>
      <c r="S36" s="40">
        <f>SUM(S31:S35)</f>
        <v>0</v>
      </c>
      <c r="T36" s="41">
        <f>SUM(T31:T35)</f>
        <v>0</v>
      </c>
    </row>
    <row r="38" spans="1:25" ht="13.5" thickBot="1" x14ac:dyDescent="0.3"/>
    <row r="39" spans="1:25" ht="13.5" thickBot="1" x14ac:dyDescent="0.3">
      <c r="A39" s="33" t="s">
        <v>55</v>
      </c>
      <c r="B39" s="36" t="s">
        <v>111</v>
      </c>
      <c r="C39" s="19" t="s">
        <v>112</v>
      </c>
      <c r="D39" s="19"/>
      <c r="E39" s="19"/>
      <c r="F39" s="19"/>
      <c r="G39" s="19"/>
      <c r="H39" s="19" t="s">
        <v>58</v>
      </c>
      <c r="I39" s="19"/>
      <c r="J39" s="8"/>
      <c r="K39" s="7"/>
      <c r="L39" s="19" t="s">
        <v>113</v>
      </c>
      <c r="M39" s="19"/>
      <c r="N39" s="19"/>
      <c r="O39" s="19"/>
      <c r="P39" s="19"/>
      <c r="Q39" s="19"/>
      <c r="R39" s="19"/>
      <c r="S39" s="19"/>
      <c r="T39" s="19"/>
      <c r="U39" s="19"/>
      <c r="V39" s="19"/>
      <c r="W39" s="19"/>
      <c r="X39" s="19"/>
      <c r="Y39" s="8"/>
    </row>
    <row r="40" spans="1:25" ht="51.75" thickBot="1" x14ac:dyDescent="0.3">
      <c r="A40" s="34" t="s">
        <v>60</v>
      </c>
      <c r="B40" s="20" t="s">
        <v>61</v>
      </c>
      <c r="C40" s="21" t="s">
        <v>62</v>
      </c>
      <c r="D40" s="21" t="s">
        <v>63</v>
      </c>
      <c r="E40" s="21" t="s">
        <v>64</v>
      </c>
      <c r="F40" s="21" t="s">
        <v>65</v>
      </c>
      <c r="G40" s="21" t="s">
        <v>66</v>
      </c>
      <c r="H40" s="21" t="s">
        <v>67</v>
      </c>
      <c r="I40" s="21" t="s">
        <v>68</v>
      </c>
      <c r="J40" s="22" t="s">
        <v>69</v>
      </c>
      <c r="K40" s="20" t="s">
        <v>70</v>
      </c>
      <c r="L40" s="21" t="s">
        <v>71</v>
      </c>
      <c r="M40" s="21" t="s">
        <v>72</v>
      </c>
      <c r="N40" s="21" t="s">
        <v>73</v>
      </c>
      <c r="O40" s="21" t="s">
        <v>74</v>
      </c>
      <c r="P40" s="21" t="s">
        <v>75</v>
      </c>
      <c r="Q40" s="21" t="s">
        <v>76</v>
      </c>
      <c r="R40" s="21" t="s">
        <v>77</v>
      </c>
      <c r="S40" s="21" t="s">
        <v>78</v>
      </c>
      <c r="T40" s="21" t="s">
        <v>79</v>
      </c>
      <c r="U40" s="21" t="s">
        <v>80</v>
      </c>
      <c r="V40" s="21" t="s">
        <v>81</v>
      </c>
      <c r="W40" s="21" t="s">
        <v>82</v>
      </c>
      <c r="X40" s="21" t="s">
        <v>83</v>
      </c>
      <c r="Y40" s="22" t="s">
        <v>84</v>
      </c>
    </row>
    <row r="41" spans="1:25" ht="64.5" thickBot="1" x14ac:dyDescent="0.3">
      <c r="A41" s="35" t="s">
        <v>85</v>
      </c>
      <c r="B41" s="37">
        <v>1</v>
      </c>
      <c r="C41" s="23" t="s">
        <v>114</v>
      </c>
      <c r="D41" s="23" t="s">
        <v>115</v>
      </c>
      <c r="E41" s="23" t="s">
        <v>85</v>
      </c>
      <c r="F41" s="23" t="s">
        <v>85</v>
      </c>
      <c r="G41" s="23" t="s">
        <v>85</v>
      </c>
      <c r="H41" s="24" t="s">
        <v>88</v>
      </c>
      <c r="I41" s="25">
        <v>180</v>
      </c>
      <c r="J41" s="38"/>
      <c r="K41" s="37">
        <v>1</v>
      </c>
      <c r="L41" s="26"/>
      <c r="M41" s="27"/>
      <c r="N41" s="28">
        <f>IF(M41&gt;0,ROUND(L41/M41,4),0)</f>
        <v>0</v>
      </c>
      <c r="O41" s="29"/>
      <c r="P41" s="30"/>
      <c r="Q41" s="28">
        <f>ROUND(ROUND(N41,4)*(1-O41),4)</f>
        <v>0</v>
      </c>
      <c r="R41" s="28">
        <f>ROUND(ROUND(Q41,4)*(1+P41),4)</f>
        <v>0</v>
      </c>
      <c r="S41" s="28">
        <f>ROUND($I41*Q41,4)</f>
        <v>0</v>
      </c>
      <c r="T41" s="28">
        <f>ROUND($I41*R41,4)</f>
        <v>0</v>
      </c>
      <c r="U41" s="31"/>
      <c r="V41" s="31"/>
      <c r="W41" s="31"/>
      <c r="X41" s="31"/>
      <c r="Y41" s="32"/>
    </row>
    <row r="42" spans="1:25" ht="13.5" thickBot="1" x14ac:dyDescent="0.3">
      <c r="R42" s="39" t="s">
        <v>89</v>
      </c>
      <c r="S42" s="40">
        <f>SUM(S41:S41)</f>
        <v>0</v>
      </c>
      <c r="T42" s="41">
        <f>SUM(T41:T41)</f>
        <v>0</v>
      </c>
    </row>
    <row r="44" spans="1:25" ht="13.5" thickBot="1" x14ac:dyDescent="0.3"/>
    <row r="45" spans="1:25" ht="13.5" thickBot="1" x14ac:dyDescent="0.3">
      <c r="A45" s="33" t="s">
        <v>55</v>
      </c>
      <c r="B45" s="36" t="s">
        <v>116</v>
      </c>
      <c r="C45" s="19" t="s">
        <v>117</v>
      </c>
      <c r="D45" s="19"/>
      <c r="E45" s="19"/>
      <c r="F45" s="19"/>
      <c r="G45" s="19"/>
      <c r="H45" s="19" t="s">
        <v>58</v>
      </c>
      <c r="I45" s="19"/>
      <c r="J45" s="8"/>
      <c r="K45" s="7"/>
      <c r="L45" s="19" t="s">
        <v>118</v>
      </c>
      <c r="M45" s="19"/>
      <c r="N45" s="19"/>
      <c r="O45" s="19"/>
      <c r="P45" s="19"/>
      <c r="Q45" s="19"/>
      <c r="R45" s="19"/>
      <c r="S45" s="19"/>
      <c r="T45" s="19"/>
      <c r="U45" s="19"/>
      <c r="V45" s="19"/>
      <c r="W45" s="19"/>
      <c r="X45" s="19"/>
      <c r="Y45" s="8"/>
    </row>
    <row r="46" spans="1:25" ht="51.75" thickBot="1" x14ac:dyDescent="0.3">
      <c r="A46" s="34" t="s">
        <v>60</v>
      </c>
      <c r="B46" s="20" t="s">
        <v>61</v>
      </c>
      <c r="C46" s="21" t="s">
        <v>62</v>
      </c>
      <c r="D46" s="21" t="s">
        <v>63</v>
      </c>
      <c r="E46" s="21" t="s">
        <v>64</v>
      </c>
      <c r="F46" s="21" t="s">
        <v>65</v>
      </c>
      <c r="G46" s="21" t="s">
        <v>66</v>
      </c>
      <c r="H46" s="21" t="s">
        <v>67</v>
      </c>
      <c r="I46" s="21" t="s">
        <v>68</v>
      </c>
      <c r="J46" s="22" t="s">
        <v>69</v>
      </c>
      <c r="K46" s="20" t="s">
        <v>70</v>
      </c>
      <c r="L46" s="21" t="s">
        <v>71</v>
      </c>
      <c r="M46" s="21" t="s">
        <v>72</v>
      </c>
      <c r="N46" s="21" t="s">
        <v>73</v>
      </c>
      <c r="O46" s="21" t="s">
        <v>74</v>
      </c>
      <c r="P46" s="21" t="s">
        <v>75</v>
      </c>
      <c r="Q46" s="21" t="s">
        <v>76</v>
      </c>
      <c r="R46" s="21" t="s">
        <v>77</v>
      </c>
      <c r="S46" s="21" t="s">
        <v>78</v>
      </c>
      <c r="T46" s="21" t="s">
        <v>79</v>
      </c>
      <c r="U46" s="21" t="s">
        <v>80</v>
      </c>
      <c r="V46" s="21" t="s">
        <v>81</v>
      </c>
      <c r="W46" s="21" t="s">
        <v>82</v>
      </c>
      <c r="X46" s="21" t="s">
        <v>83</v>
      </c>
      <c r="Y46" s="22" t="s">
        <v>84</v>
      </c>
    </row>
    <row r="47" spans="1:25" ht="51.75" thickBot="1" x14ac:dyDescent="0.3">
      <c r="A47" s="35" t="s">
        <v>85</v>
      </c>
      <c r="B47" s="37">
        <v>1</v>
      </c>
      <c r="C47" s="23" t="s">
        <v>119</v>
      </c>
      <c r="D47" s="23" t="s">
        <v>120</v>
      </c>
      <c r="E47" s="23" t="s">
        <v>85</v>
      </c>
      <c r="F47" s="23" t="s">
        <v>85</v>
      </c>
      <c r="G47" s="23" t="s">
        <v>85</v>
      </c>
      <c r="H47" s="24" t="s">
        <v>121</v>
      </c>
      <c r="I47" s="25">
        <v>5</v>
      </c>
      <c r="J47" s="38"/>
      <c r="K47" s="37">
        <v>1</v>
      </c>
      <c r="L47" s="26"/>
      <c r="M47" s="27"/>
      <c r="N47" s="28">
        <f>IF(M47&gt;0,ROUND(L47/M47,4),0)</f>
        <v>0</v>
      </c>
      <c r="O47" s="29"/>
      <c r="P47" s="30"/>
      <c r="Q47" s="28">
        <f>ROUND(ROUND(N47,4)*(1-O47),4)</f>
        <v>0</v>
      </c>
      <c r="R47" s="28">
        <f>ROUND(ROUND(Q47,4)*(1+P47),4)</f>
        <v>0</v>
      </c>
      <c r="S47" s="28">
        <f>ROUND($I47*Q47,4)</f>
        <v>0</v>
      </c>
      <c r="T47" s="28">
        <f>ROUND($I47*R47,4)</f>
        <v>0</v>
      </c>
      <c r="U47" s="31"/>
      <c r="V47" s="31"/>
      <c r="W47" s="31"/>
      <c r="X47" s="31"/>
      <c r="Y47" s="32"/>
    </row>
    <row r="48" spans="1:25" ht="13.5" thickBot="1" x14ac:dyDescent="0.3">
      <c r="R48" s="39" t="s">
        <v>89</v>
      </c>
      <c r="S48" s="40">
        <f>SUM(S47:S47)</f>
        <v>0</v>
      </c>
      <c r="T48" s="41">
        <f>SUM(T47:T47)</f>
        <v>0</v>
      </c>
    </row>
    <row r="50" spans="1:25" ht="13.5" thickBot="1" x14ac:dyDescent="0.3"/>
    <row r="51" spans="1:25" ht="13.5" thickBot="1" x14ac:dyDescent="0.3">
      <c r="A51" s="33" t="s">
        <v>55</v>
      </c>
      <c r="B51" s="36" t="s">
        <v>122</v>
      </c>
      <c r="C51" s="19" t="s">
        <v>123</v>
      </c>
      <c r="D51" s="19"/>
      <c r="E51" s="19"/>
      <c r="F51" s="19"/>
      <c r="G51" s="19"/>
      <c r="H51" s="19" t="s">
        <v>124</v>
      </c>
      <c r="I51" s="19"/>
      <c r="J51" s="8"/>
      <c r="K51" s="7"/>
      <c r="L51" s="19" t="s">
        <v>125</v>
      </c>
      <c r="M51" s="19"/>
      <c r="N51" s="19"/>
      <c r="O51" s="19"/>
      <c r="P51" s="19"/>
      <c r="Q51" s="19"/>
      <c r="R51" s="19"/>
      <c r="S51" s="19"/>
      <c r="T51" s="19"/>
      <c r="U51" s="19"/>
      <c r="V51" s="19"/>
      <c r="W51" s="19"/>
      <c r="X51" s="19"/>
      <c r="Y51" s="8"/>
    </row>
    <row r="52" spans="1:25" ht="51.75" thickBot="1" x14ac:dyDescent="0.3">
      <c r="A52" s="34" t="s">
        <v>60</v>
      </c>
      <c r="B52" s="20" t="s">
        <v>61</v>
      </c>
      <c r="C52" s="21" t="s">
        <v>62</v>
      </c>
      <c r="D52" s="21" t="s">
        <v>63</v>
      </c>
      <c r="E52" s="21" t="s">
        <v>64</v>
      </c>
      <c r="F52" s="21" t="s">
        <v>65</v>
      </c>
      <c r="G52" s="21" t="s">
        <v>66</v>
      </c>
      <c r="H52" s="21" t="s">
        <v>67</v>
      </c>
      <c r="I52" s="21" t="s">
        <v>68</v>
      </c>
      <c r="J52" s="22" t="s">
        <v>69</v>
      </c>
      <c r="K52" s="20" t="s">
        <v>70</v>
      </c>
      <c r="L52" s="21" t="s">
        <v>71</v>
      </c>
      <c r="M52" s="21" t="s">
        <v>72</v>
      </c>
      <c r="N52" s="21" t="s">
        <v>73</v>
      </c>
      <c r="O52" s="21" t="s">
        <v>74</v>
      </c>
      <c r="P52" s="21" t="s">
        <v>75</v>
      </c>
      <c r="Q52" s="21" t="s">
        <v>76</v>
      </c>
      <c r="R52" s="21" t="s">
        <v>77</v>
      </c>
      <c r="S52" s="21" t="s">
        <v>78</v>
      </c>
      <c r="T52" s="21" t="s">
        <v>79</v>
      </c>
      <c r="U52" s="21" t="s">
        <v>80</v>
      </c>
      <c r="V52" s="21" t="s">
        <v>81</v>
      </c>
      <c r="W52" s="21" t="s">
        <v>82</v>
      </c>
      <c r="X52" s="21" t="s">
        <v>83</v>
      </c>
      <c r="Y52" s="22" t="s">
        <v>84</v>
      </c>
    </row>
    <row r="53" spans="1:25" ht="51" x14ac:dyDescent="0.25">
      <c r="A53" s="72" t="s">
        <v>85</v>
      </c>
      <c r="B53" s="9">
        <v>1</v>
      </c>
      <c r="C53" s="42" t="s">
        <v>126</v>
      </c>
      <c r="D53" s="42" t="s">
        <v>127</v>
      </c>
      <c r="E53" s="42" t="s">
        <v>85</v>
      </c>
      <c r="F53" s="42" t="s">
        <v>85</v>
      </c>
      <c r="G53" s="42" t="s">
        <v>85</v>
      </c>
      <c r="H53" s="43" t="s">
        <v>88</v>
      </c>
      <c r="I53" s="44">
        <v>30</v>
      </c>
      <c r="J53" s="75"/>
      <c r="K53" s="9">
        <v>1</v>
      </c>
      <c r="L53" s="45"/>
      <c r="M53" s="46"/>
      <c r="N53" s="47">
        <f>IF(M53&gt;0,ROUND(L53/M53,4),0)</f>
        <v>0</v>
      </c>
      <c r="O53" s="48"/>
      <c r="P53" s="49"/>
      <c r="Q53" s="47">
        <f>ROUND(ROUND(N53,4)*(1-O53),4)</f>
        <v>0</v>
      </c>
      <c r="R53" s="47">
        <f>ROUND(ROUND(Q53,4)*(1+P53),4)</f>
        <v>0</v>
      </c>
      <c r="S53" s="47">
        <f>ROUND($I53*Q53,4)</f>
        <v>0</v>
      </c>
      <c r="T53" s="47">
        <f>ROUND($I53*R53,4)</f>
        <v>0</v>
      </c>
      <c r="U53" s="50"/>
      <c r="V53" s="50"/>
      <c r="W53" s="50"/>
      <c r="X53" s="50"/>
      <c r="Y53" s="51"/>
    </row>
    <row r="54" spans="1:25" ht="51.75" thickBot="1" x14ac:dyDescent="0.3">
      <c r="A54" s="74" t="s">
        <v>85</v>
      </c>
      <c r="B54" s="13">
        <v>2</v>
      </c>
      <c r="C54" s="62" t="s">
        <v>128</v>
      </c>
      <c r="D54" s="62" t="s">
        <v>129</v>
      </c>
      <c r="E54" s="62" t="s">
        <v>85</v>
      </c>
      <c r="F54" s="62" t="s">
        <v>85</v>
      </c>
      <c r="G54" s="62" t="s">
        <v>85</v>
      </c>
      <c r="H54" s="63" t="s">
        <v>88</v>
      </c>
      <c r="I54" s="64">
        <v>285</v>
      </c>
      <c r="J54" s="77"/>
      <c r="K54" s="13">
        <v>1</v>
      </c>
      <c r="L54" s="65"/>
      <c r="M54" s="66"/>
      <c r="N54" s="67">
        <f>IF(M54&gt;0,ROUND(L54/M54,4),0)</f>
        <v>0</v>
      </c>
      <c r="O54" s="68"/>
      <c r="P54" s="69"/>
      <c r="Q54" s="67">
        <f>ROUND(ROUND(N54,4)*(1-O54),4)</f>
        <v>0</v>
      </c>
      <c r="R54" s="67">
        <f>ROUND(ROUND(Q54,4)*(1+P54),4)</f>
        <v>0</v>
      </c>
      <c r="S54" s="67">
        <f>ROUND($I54*Q54,4)</f>
        <v>0</v>
      </c>
      <c r="T54" s="67">
        <f>ROUND($I54*R54,4)</f>
        <v>0</v>
      </c>
      <c r="U54" s="70"/>
      <c r="V54" s="70"/>
      <c r="W54" s="70"/>
      <c r="X54" s="70"/>
      <c r="Y54" s="71"/>
    </row>
    <row r="55" spans="1:25" ht="13.5" thickBot="1" x14ac:dyDescent="0.3">
      <c r="R55" s="39" t="s">
        <v>89</v>
      </c>
      <c r="S55" s="40">
        <f>SUM(S53:S54)</f>
        <v>0</v>
      </c>
      <c r="T55" s="41">
        <f>SUM(T53:T54)</f>
        <v>0</v>
      </c>
    </row>
  </sheetData>
  <sheetProtection algorithmName="SHA-512" hashValue="tE1Tbd+pR/02RFY2QTSuxsTx5w1TM0GbVPHOoGacFYQsJtW9P7vB9y/sak8Vky7cKHEcTeFh+XMPeN/jnPeIcA==" saltValue="u1XnUEhsSg1fTHILmxw+aA=="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16-16/25&amp;RStran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36"/>
  <sheetViews>
    <sheetView topLeftCell="B1" workbookViewId="0"/>
  </sheetViews>
  <sheetFormatPr defaultRowHeight="12.75" x14ac:dyDescent="0.25"/>
  <cols>
    <col min="1" max="1" width="15.7109375" style="1" hidden="1" customWidth="1"/>
    <col min="2" max="2" width="7.28515625" style="1" customWidth="1"/>
    <col min="3" max="3" width="30.85546875" style="1" customWidth="1"/>
    <col min="4" max="4" width="63.5703125" style="1" customWidth="1"/>
    <col min="5" max="5" width="34" style="1" customWidth="1"/>
    <col min="6" max="6" width="32.28515625" style="1" customWidth="1"/>
    <col min="7" max="7" width="9.140625" style="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8" t="s">
        <v>52</v>
      </c>
    </row>
    <row r="5" spans="1:25" ht="18" x14ac:dyDescent="0.25">
      <c r="B5" s="79" t="s">
        <v>130</v>
      </c>
      <c r="C5" s="2" t="s">
        <v>131</v>
      </c>
    </row>
    <row r="7" spans="1:25" x14ac:dyDescent="0.25">
      <c r="C7" s="80" t="str">
        <f>IF('2. Podatki o ponudniku'!C5&lt;&gt;"","Naziv ponudnika: " &amp; '2. Podatki o ponudniku'!C5,"")</f>
        <v/>
      </c>
    </row>
    <row r="8" spans="1:25" x14ac:dyDescent="0.25">
      <c r="C8" s="80" t="str">
        <f>IF('2. Podatki o ponudniku'!C7&lt;&gt;"","Identifikacijska številka za DDV: " &amp; '2. Podatki o ponudniku'!C7,"")</f>
        <v/>
      </c>
    </row>
    <row r="10" spans="1:25" ht="13.5" thickBot="1" x14ac:dyDescent="0.3"/>
    <row r="11" spans="1:25" ht="13.5" thickBot="1" x14ac:dyDescent="0.3">
      <c r="A11" s="33" t="s">
        <v>55</v>
      </c>
      <c r="B11" s="36" t="s">
        <v>56</v>
      </c>
      <c r="C11" s="19" t="s">
        <v>132</v>
      </c>
      <c r="D11" s="19"/>
      <c r="E11" s="19"/>
      <c r="F11" s="19"/>
      <c r="G11" s="19"/>
      <c r="H11" s="19" t="s">
        <v>124</v>
      </c>
      <c r="I11" s="19"/>
      <c r="J11" s="8"/>
      <c r="K11" s="7"/>
      <c r="L11" s="19" t="s">
        <v>133</v>
      </c>
      <c r="M11" s="19"/>
      <c r="N11" s="19"/>
      <c r="O11" s="19"/>
      <c r="P11" s="19"/>
      <c r="Q11" s="19"/>
      <c r="R11" s="19"/>
      <c r="S11" s="19"/>
      <c r="T11" s="19"/>
      <c r="U11" s="19"/>
      <c r="V11" s="19"/>
      <c r="W11" s="19"/>
      <c r="X11" s="19"/>
      <c r="Y11" s="8"/>
    </row>
    <row r="12" spans="1:25" ht="51.75" thickBot="1" x14ac:dyDescent="0.3">
      <c r="A12" s="34" t="s">
        <v>60</v>
      </c>
      <c r="B12" s="20" t="s">
        <v>61</v>
      </c>
      <c r="C12" s="21" t="s">
        <v>62</v>
      </c>
      <c r="D12" s="21" t="s">
        <v>63</v>
      </c>
      <c r="E12" s="21" t="s">
        <v>64</v>
      </c>
      <c r="F12" s="21" t="s">
        <v>65</v>
      </c>
      <c r="G12" s="21" t="s">
        <v>66</v>
      </c>
      <c r="H12" s="21" t="s">
        <v>67</v>
      </c>
      <c r="I12" s="21" t="s">
        <v>68</v>
      </c>
      <c r="J12" s="22" t="s">
        <v>69</v>
      </c>
      <c r="K12" s="20" t="s">
        <v>70</v>
      </c>
      <c r="L12" s="21" t="s">
        <v>71</v>
      </c>
      <c r="M12" s="21" t="s">
        <v>72</v>
      </c>
      <c r="N12" s="21" t="s">
        <v>73</v>
      </c>
      <c r="O12" s="21" t="s">
        <v>74</v>
      </c>
      <c r="P12" s="21" t="s">
        <v>75</v>
      </c>
      <c r="Q12" s="21" t="s">
        <v>76</v>
      </c>
      <c r="R12" s="21" t="s">
        <v>77</v>
      </c>
      <c r="S12" s="21" t="s">
        <v>78</v>
      </c>
      <c r="T12" s="21" t="s">
        <v>79</v>
      </c>
      <c r="U12" s="21" t="s">
        <v>80</v>
      </c>
      <c r="V12" s="21" t="s">
        <v>81</v>
      </c>
      <c r="W12" s="21" t="s">
        <v>82</v>
      </c>
      <c r="X12" s="21" t="s">
        <v>83</v>
      </c>
      <c r="Y12" s="22" t="s">
        <v>84</v>
      </c>
    </row>
    <row r="13" spans="1:25" ht="128.25" thickBot="1" x14ac:dyDescent="0.3">
      <c r="A13" s="35" t="s">
        <v>85</v>
      </c>
      <c r="B13" s="37">
        <v>1</v>
      </c>
      <c r="C13" s="23" t="s">
        <v>134</v>
      </c>
      <c r="D13" s="23" t="s">
        <v>135</v>
      </c>
      <c r="E13" s="23" t="s">
        <v>85</v>
      </c>
      <c r="F13" s="23" t="s">
        <v>85</v>
      </c>
      <c r="G13" s="23" t="s">
        <v>85</v>
      </c>
      <c r="H13" s="24" t="s">
        <v>88</v>
      </c>
      <c r="I13" s="25">
        <v>231</v>
      </c>
      <c r="J13" s="38"/>
      <c r="K13" s="37">
        <v>1</v>
      </c>
      <c r="L13" s="26"/>
      <c r="M13" s="27"/>
      <c r="N13" s="28">
        <f>IF(M13&gt;0,ROUND(L13/M13,4),0)</f>
        <v>0</v>
      </c>
      <c r="O13" s="29"/>
      <c r="P13" s="30"/>
      <c r="Q13" s="28">
        <f>ROUND(ROUND(N13,4)*(1-O13),4)</f>
        <v>0</v>
      </c>
      <c r="R13" s="28">
        <f>ROUND(ROUND(Q13,4)*(1+P13),4)</f>
        <v>0</v>
      </c>
      <c r="S13" s="28">
        <f>ROUND($I13*Q13,4)</f>
        <v>0</v>
      </c>
      <c r="T13" s="28">
        <f>ROUND($I13*R13,4)</f>
        <v>0</v>
      </c>
      <c r="U13" s="31"/>
      <c r="V13" s="31"/>
      <c r="W13" s="31"/>
      <c r="X13" s="31"/>
      <c r="Y13" s="32"/>
    </row>
    <row r="14" spans="1:25" ht="13.5" thickBot="1" x14ac:dyDescent="0.3">
      <c r="R14" s="39" t="s">
        <v>89</v>
      </c>
      <c r="S14" s="40">
        <f>SUM(S13:S13)</f>
        <v>0</v>
      </c>
      <c r="T14" s="41">
        <f>SUM(T13:T13)</f>
        <v>0</v>
      </c>
    </row>
    <row r="16" spans="1:25" ht="13.5" thickBot="1" x14ac:dyDescent="0.3"/>
    <row r="17" spans="1:25" ht="13.5" thickBot="1" x14ac:dyDescent="0.3">
      <c r="A17" s="33" t="s">
        <v>55</v>
      </c>
      <c r="B17" s="36" t="s">
        <v>90</v>
      </c>
      <c r="C17" s="19" t="s">
        <v>136</v>
      </c>
      <c r="D17" s="19"/>
      <c r="E17" s="19"/>
      <c r="F17" s="19"/>
      <c r="G17" s="19"/>
      <c r="H17" s="19" t="s">
        <v>58</v>
      </c>
      <c r="I17" s="19"/>
      <c r="J17" s="8"/>
      <c r="K17" s="7"/>
      <c r="L17" s="19" t="s">
        <v>137</v>
      </c>
      <c r="M17" s="19"/>
      <c r="N17" s="19"/>
      <c r="O17" s="19"/>
      <c r="P17" s="19"/>
      <c r="Q17" s="19"/>
      <c r="R17" s="19"/>
      <c r="S17" s="19"/>
      <c r="T17" s="19"/>
      <c r="U17" s="19"/>
      <c r="V17" s="19"/>
      <c r="W17" s="19"/>
      <c r="X17" s="19"/>
      <c r="Y17" s="8"/>
    </row>
    <row r="18" spans="1:25" ht="51.75" thickBot="1" x14ac:dyDescent="0.3">
      <c r="A18" s="34" t="s">
        <v>60</v>
      </c>
      <c r="B18" s="20" t="s">
        <v>61</v>
      </c>
      <c r="C18" s="21" t="s">
        <v>62</v>
      </c>
      <c r="D18" s="21" t="s">
        <v>63</v>
      </c>
      <c r="E18" s="21" t="s">
        <v>64</v>
      </c>
      <c r="F18" s="21" t="s">
        <v>65</v>
      </c>
      <c r="G18" s="21" t="s">
        <v>66</v>
      </c>
      <c r="H18" s="21" t="s">
        <v>67</v>
      </c>
      <c r="I18" s="21" t="s">
        <v>68</v>
      </c>
      <c r="J18" s="22" t="s">
        <v>69</v>
      </c>
      <c r="K18" s="20" t="s">
        <v>70</v>
      </c>
      <c r="L18" s="21" t="s">
        <v>71</v>
      </c>
      <c r="M18" s="21" t="s">
        <v>72</v>
      </c>
      <c r="N18" s="21" t="s">
        <v>73</v>
      </c>
      <c r="O18" s="21" t="s">
        <v>74</v>
      </c>
      <c r="P18" s="21" t="s">
        <v>75</v>
      </c>
      <c r="Q18" s="21" t="s">
        <v>76</v>
      </c>
      <c r="R18" s="21" t="s">
        <v>77</v>
      </c>
      <c r="S18" s="21" t="s">
        <v>78</v>
      </c>
      <c r="T18" s="21" t="s">
        <v>79</v>
      </c>
      <c r="U18" s="21" t="s">
        <v>80</v>
      </c>
      <c r="V18" s="21" t="s">
        <v>81</v>
      </c>
      <c r="W18" s="21" t="s">
        <v>82</v>
      </c>
      <c r="X18" s="21" t="s">
        <v>83</v>
      </c>
      <c r="Y18" s="22" t="s">
        <v>84</v>
      </c>
    </row>
    <row r="19" spans="1:25" ht="166.5" thickBot="1" x14ac:dyDescent="0.3">
      <c r="A19" s="35" t="s">
        <v>85</v>
      </c>
      <c r="B19" s="37">
        <v>1</v>
      </c>
      <c r="C19" s="23" t="s">
        <v>138</v>
      </c>
      <c r="D19" s="23" t="s">
        <v>139</v>
      </c>
      <c r="E19" s="23" t="s">
        <v>140</v>
      </c>
      <c r="F19" s="23" t="s">
        <v>141</v>
      </c>
      <c r="G19" s="23" t="s">
        <v>85</v>
      </c>
      <c r="H19" s="24" t="s">
        <v>88</v>
      </c>
      <c r="I19" s="25">
        <v>15</v>
      </c>
      <c r="J19" s="38"/>
      <c r="K19" s="37">
        <v>1</v>
      </c>
      <c r="L19" s="26"/>
      <c r="M19" s="27"/>
      <c r="N19" s="28">
        <f>IF(M19&gt;0,ROUND(L19/M19,4),0)</f>
        <v>0</v>
      </c>
      <c r="O19" s="29"/>
      <c r="P19" s="30"/>
      <c r="Q19" s="28">
        <f>ROUND(ROUND(N19,4)*(1-O19),4)</f>
        <v>0</v>
      </c>
      <c r="R19" s="28">
        <f>ROUND(ROUND(Q19,4)*(1+P19),4)</f>
        <v>0</v>
      </c>
      <c r="S19" s="28">
        <f>ROUND($I19*Q19,4)</f>
        <v>0</v>
      </c>
      <c r="T19" s="28">
        <f>ROUND($I19*R19,4)</f>
        <v>0</v>
      </c>
      <c r="U19" s="31"/>
      <c r="V19" s="31"/>
      <c r="W19" s="31"/>
      <c r="X19" s="31"/>
      <c r="Y19" s="32"/>
    </row>
    <row r="20" spans="1:25" ht="13.5" thickBot="1" x14ac:dyDescent="0.3">
      <c r="R20" s="39" t="s">
        <v>89</v>
      </c>
      <c r="S20" s="40">
        <f>SUM(S19:S19)</f>
        <v>0</v>
      </c>
      <c r="T20" s="41">
        <f>SUM(T19:T19)</f>
        <v>0</v>
      </c>
    </row>
    <row r="22" spans="1:25" ht="13.5" thickBot="1" x14ac:dyDescent="0.3"/>
    <row r="23" spans="1:25" ht="13.5" thickBot="1" x14ac:dyDescent="0.3">
      <c r="A23" s="33" t="s">
        <v>55</v>
      </c>
      <c r="B23" s="36" t="s">
        <v>95</v>
      </c>
      <c r="C23" s="19" t="s">
        <v>142</v>
      </c>
      <c r="D23" s="19"/>
      <c r="E23" s="19"/>
      <c r="F23" s="19"/>
      <c r="G23" s="19"/>
      <c r="H23" s="19" t="s">
        <v>58</v>
      </c>
      <c r="I23" s="19"/>
      <c r="J23" s="8"/>
      <c r="K23" s="7"/>
      <c r="L23" s="19" t="s">
        <v>143</v>
      </c>
      <c r="M23" s="19"/>
      <c r="N23" s="19"/>
      <c r="O23" s="19"/>
      <c r="P23" s="19"/>
      <c r="Q23" s="19"/>
      <c r="R23" s="19"/>
      <c r="S23" s="19"/>
      <c r="T23" s="19"/>
      <c r="U23" s="19"/>
      <c r="V23" s="19"/>
      <c r="W23" s="19"/>
      <c r="X23" s="19"/>
      <c r="Y23" s="8"/>
    </row>
    <row r="24" spans="1:25" ht="51.75" thickBot="1" x14ac:dyDescent="0.3">
      <c r="A24" s="34" t="s">
        <v>60</v>
      </c>
      <c r="B24" s="20" t="s">
        <v>61</v>
      </c>
      <c r="C24" s="21" t="s">
        <v>62</v>
      </c>
      <c r="D24" s="21" t="s">
        <v>63</v>
      </c>
      <c r="E24" s="21" t="s">
        <v>64</v>
      </c>
      <c r="F24" s="21" t="s">
        <v>65</v>
      </c>
      <c r="G24" s="21" t="s">
        <v>66</v>
      </c>
      <c r="H24" s="21" t="s">
        <v>67</v>
      </c>
      <c r="I24" s="21" t="s">
        <v>68</v>
      </c>
      <c r="J24" s="22" t="s">
        <v>69</v>
      </c>
      <c r="K24" s="20" t="s">
        <v>70</v>
      </c>
      <c r="L24" s="21" t="s">
        <v>71</v>
      </c>
      <c r="M24" s="21" t="s">
        <v>72</v>
      </c>
      <c r="N24" s="21" t="s">
        <v>73</v>
      </c>
      <c r="O24" s="21" t="s">
        <v>74</v>
      </c>
      <c r="P24" s="21" t="s">
        <v>75</v>
      </c>
      <c r="Q24" s="21" t="s">
        <v>76</v>
      </c>
      <c r="R24" s="21" t="s">
        <v>77</v>
      </c>
      <c r="S24" s="21" t="s">
        <v>78</v>
      </c>
      <c r="T24" s="21" t="s">
        <v>79</v>
      </c>
      <c r="U24" s="21" t="s">
        <v>80</v>
      </c>
      <c r="V24" s="21" t="s">
        <v>81</v>
      </c>
      <c r="W24" s="21" t="s">
        <v>82</v>
      </c>
      <c r="X24" s="21" t="s">
        <v>83</v>
      </c>
      <c r="Y24" s="22" t="s">
        <v>84</v>
      </c>
    </row>
    <row r="25" spans="1:25" ht="39" thickBot="1" x14ac:dyDescent="0.3">
      <c r="A25" s="35" t="s">
        <v>85</v>
      </c>
      <c r="B25" s="37">
        <v>1</v>
      </c>
      <c r="C25" s="23" t="s">
        <v>144</v>
      </c>
      <c r="D25" s="23" t="s">
        <v>145</v>
      </c>
      <c r="E25" s="23" t="s">
        <v>146</v>
      </c>
      <c r="F25" s="23" t="s">
        <v>85</v>
      </c>
      <c r="G25" s="23" t="s">
        <v>85</v>
      </c>
      <c r="H25" s="24" t="s">
        <v>88</v>
      </c>
      <c r="I25" s="25">
        <v>12</v>
      </c>
      <c r="J25" s="38"/>
      <c r="K25" s="37">
        <v>1</v>
      </c>
      <c r="L25" s="26"/>
      <c r="M25" s="27"/>
      <c r="N25" s="28">
        <f>IF(M25&gt;0,ROUND(L25/M25,4),0)</f>
        <v>0</v>
      </c>
      <c r="O25" s="29"/>
      <c r="P25" s="30"/>
      <c r="Q25" s="28">
        <f>ROUND(ROUND(N25,4)*(1-O25),4)</f>
        <v>0</v>
      </c>
      <c r="R25" s="28">
        <f>ROUND(ROUND(Q25,4)*(1+P25),4)</f>
        <v>0</v>
      </c>
      <c r="S25" s="28">
        <f>ROUND($I25*Q25,4)</f>
        <v>0</v>
      </c>
      <c r="T25" s="28">
        <f>ROUND($I25*R25,4)</f>
        <v>0</v>
      </c>
      <c r="U25" s="31"/>
      <c r="V25" s="31"/>
      <c r="W25" s="31"/>
      <c r="X25" s="31"/>
      <c r="Y25" s="32"/>
    </row>
    <row r="26" spans="1:25" ht="13.5" thickBot="1" x14ac:dyDescent="0.3">
      <c r="R26" s="39" t="s">
        <v>89</v>
      </c>
      <c r="S26" s="40">
        <f>SUM(S25:S25)</f>
        <v>0</v>
      </c>
      <c r="T26" s="41">
        <f>SUM(T25:T25)</f>
        <v>0</v>
      </c>
    </row>
    <row r="28" spans="1:25" ht="13.5" thickBot="1" x14ac:dyDescent="0.3"/>
    <row r="29" spans="1:25" ht="13.5" thickBot="1" x14ac:dyDescent="0.3">
      <c r="A29" s="33" t="s">
        <v>55</v>
      </c>
      <c r="B29" s="36" t="s">
        <v>100</v>
      </c>
      <c r="C29" s="19" t="s">
        <v>147</v>
      </c>
      <c r="D29" s="19"/>
      <c r="E29" s="19"/>
      <c r="F29" s="19"/>
      <c r="G29" s="19"/>
      <c r="H29" s="19" t="s">
        <v>58</v>
      </c>
      <c r="I29" s="19"/>
      <c r="J29" s="8"/>
      <c r="K29" s="7"/>
      <c r="L29" s="19" t="s">
        <v>148</v>
      </c>
      <c r="M29" s="19"/>
      <c r="N29" s="19"/>
      <c r="O29" s="19"/>
      <c r="P29" s="19"/>
      <c r="Q29" s="19"/>
      <c r="R29" s="19"/>
      <c r="S29" s="19"/>
      <c r="T29" s="19"/>
      <c r="U29" s="19"/>
      <c r="V29" s="19"/>
      <c r="W29" s="19"/>
      <c r="X29" s="19"/>
      <c r="Y29" s="8"/>
    </row>
    <row r="30" spans="1:25" ht="51.75" thickBot="1" x14ac:dyDescent="0.3">
      <c r="A30" s="34" t="s">
        <v>60</v>
      </c>
      <c r="B30" s="20" t="s">
        <v>61</v>
      </c>
      <c r="C30" s="21" t="s">
        <v>62</v>
      </c>
      <c r="D30" s="21" t="s">
        <v>63</v>
      </c>
      <c r="E30" s="21" t="s">
        <v>64</v>
      </c>
      <c r="F30" s="21" t="s">
        <v>65</v>
      </c>
      <c r="G30" s="21" t="s">
        <v>66</v>
      </c>
      <c r="H30" s="21" t="s">
        <v>67</v>
      </c>
      <c r="I30" s="21" t="s">
        <v>68</v>
      </c>
      <c r="J30" s="22" t="s">
        <v>69</v>
      </c>
      <c r="K30" s="20" t="s">
        <v>70</v>
      </c>
      <c r="L30" s="21" t="s">
        <v>71</v>
      </c>
      <c r="M30" s="21" t="s">
        <v>72</v>
      </c>
      <c r="N30" s="21" t="s">
        <v>73</v>
      </c>
      <c r="O30" s="21" t="s">
        <v>74</v>
      </c>
      <c r="P30" s="21" t="s">
        <v>75</v>
      </c>
      <c r="Q30" s="21" t="s">
        <v>76</v>
      </c>
      <c r="R30" s="21" t="s">
        <v>77</v>
      </c>
      <c r="S30" s="21" t="s">
        <v>78</v>
      </c>
      <c r="T30" s="21" t="s">
        <v>79</v>
      </c>
      <c r="U30" s="21" t="s">
        <v>80</v>
      </c>
      <c r="V30" s="21" t="s">
        <v>81</v>
      </c>
      <c r="W30" s="21" t="s">
        <v>82</v>
      </c>
      <c r="X30" s="21" t="s">
        <v>83</v>
      </c>
      <c r="Y30" s="22" t="s">
        <v>84</v>
      </c>
    </row>
    <row r="31" spans="1:25" ht="63.75" x14ac:dyDescent="0.25">
      <c r="A31" s="72" t="s">
        <v>85</v>
      </c>
      <c r="B31" s="9">
        <v>1</v>
      </c>
      <c r="C31" s="42" t="s">
        <v>149</v>
      </c>
      <c r="D31" s="42" t="s">
        <v>150</v>
      </c>
      <c r="E31" s="42" t="s">
        <v>85</v>
      </c>
      <c r="F31" s="42" t="s">
        <v>85</v>
      </c>
      <c r="G31" s="42" t="s">
        <v>85</v>
      </c>
      <c r="H31" s="43" t="s">
        <v>88</v>
      </c>
      <c r="I31" s="44">
        <v>1</v>
      </c>
      <c r="J31" s="75"/>
      <c r="K31" s="9">
        <v>1</v>
      </c>
      <c r="L31" s="45"/>
      <c r="M31" s="46"/>
      <c r="N31" s="47">
        <f>IF(M31&gt;0,ROUND(L31/M31,4),0)</f>
        <v>0</v>
      </c>
      <c r="O31" s="48"/>
      <c r="P31" s="49"/>
      <c r="Q31" s="47">
        <f>ROUND(ROUND(N31,4)*(1-O31),4)</f>
        <v>0</v>
      </c>
      <c r="R31" s="47">
        <f>ROUND(ROUND(Q31,4)*(1+P31),4)</f>
        <v>0</v>
      </c>
      <c r="S31" s="47">
        <f>ROUND($I31*Q31,4)</f>
        <v>0</v>
      </c>
      <c r="T31" s="47">
        <f>ROUND($I31*R31,4)</f>
        <v>0</v>
      </c>
      <c r="U31" s="50"/>
      <c r="V31" s="50"/>
      <c r="W31" s="50"/>
      <c r="X31" s="50"/>
      <c r="Y31" s="51"/>
    </row>
    <row r="32" spans="1:25" ht="63.75" x14ac:dyDescent="0.25">
      <c r="A32" s="73" t="s">
        <v>85</v>
      </c>
      <c r="B32" s="11">
        <v>2</v>
      </c>
      <c r="C32" s="52" t="s">
        <v>151</v>
      </c>
      <c r="D32" s="52" t="s">
        <v>152</v>
      </c>
      <c r="E32" s="52" t="s">
        <v>153</v>
      </c>
      <c r="F32" s="52" t="s">
        <v>85</v>
      </c>
      <c r="G32" s="52" t="s">
        <v>85</v>
      </c>
      <c r="H32" s="53" t="s">
        <v>88</v>
      </c>
      <c r="I32" s="54">
        <v>1</v>
      </c>
      <c r="J32" s="76"/>
      <c r="K32" s="11">
        <v>1</v>
      </c>
      <c r="L32" s="55"/>
      <c r="M32" s="56"/>
      <c r="N32" s="57">
        <f>IF(M32&gt;0,ROUND(L32/M32,4),0)</f>
        <v>0</v>
      </c>
      <c r="O32" s="58"/>
      <c r="P32" s="59"/>
      <c r="Q32" s="57">
        <f>ROUND(ROUND(N32,4)*(1-O32),4)</f>
        <v>0</v>
      </c>
      <c r="R32" s="57">
        <f>ROUND(ROUND(Q32,4)*(1+P32),4)</f>
        <v>0</v>
      </c>
      <c r="S32" s="57">
        <f>ROUND($I32*Q32,4)</f>
        <v>0</v>
      </c>
      <c r="T32" s="57">
        <f>ROUND($I32*R32,4)</f>
        <v>0</v>
      </c>
      <c r="U32" s="60"/>
      <c r="V32" s="60"/>
      <c r="W32" s="60"/>
      <c r="X32" s="60"/>
      <c r="Y32" s="61"/>
    </row>
    <row r="33" spans="1:25" ht="63.75" x14ac:dyDescent="0.25">
      <c r="A33" s="73" t="s">
        <v>85</v>
      </c>
      <c r="B33" s="11">
        <v>3</v>
      </c>
      <c r="C33" s="52" t="s">
        <v>151</v>
      </c>
      <c r="D33" s="52" t="s">
        <v>152</v>
      </c>
      <c r="E33" s="52" t="s">
        <v>154</v>
      </c>
      <c r="F33" s="52" t="s">
        <v>85</v>
      </c>
      <c r="G33" s="52" t="s">
        <v>85</v>
      </c>
      <c r="H33" s="53" t="s">
        <v>88</v>
      </c>
      <c r="I33" s="54">
        <v>6</v>
      </c>
      <c r="J33" s="76"/>
      <c r="K33" s="11">
        <v>1</v>
      </c>
      <c r="L33" s="55"/>
      <c r="M33" s="56"/>
      <c r="N33" s="57">
        <f>IF(M33&gt;0,ROUND(L33/M33,4),0)</f>
        <v>0</v>
      </c>
      <c r="O33" s="58"/>
      <c r="P33" s="59"/>
      <c r="Q33" s="57">
        <f>ROUND(ROUND(N33,4)*(1-O33),4)</f>
        <v>0</v>
      </c>
      <c r="R33" s="57">
        <f>ROUND(ROUND(Q33,4)*(1+P33),4)</f>
        <v>0</v>
      </c>
      <c r="S33" s="57">
        <f>ROUND($I33*Q33,4)</f>
        <v>0</v>
      </c>
      <c r="T33" s="57">
        <f>ROUND($I33*R33,4)</f>
        <v>0</v>
      </c>
      <c r="U33" s="60"/>
      <c r="V33" s="60"/>
      <c r="W33" s="60"/>
      <c r="X33" s="60"/>
      <c r="Y33" s="61"/>
    </row>
    <row r="34" spans="1:25" ht="63.75" x14ac:dyDescent="0.25">
      <c r="A34" s="73" t="s">
        <v>85</v>
      </c>
      <c r="B34" s="11">
        <v>4</v>
      </c>
      <c r="C34" s="52" t="s">
        <v>151</v>
      </c>
      <c r="D34" s="52" t="s">
        <v>152</v>
      </c>
      <c r="E34" s="52" t="s">
        <v>155</v>
      </c>
      <c r="F34" s="52" t="s">
        <v>85</v>
      </c>
      <c r="G34" s="52" t="s">
        <v>85</v>
      </c>
      <c r="H34" s="53" t="s">
        <v>88</v>
      </c>
      <c r="I34" s="54">
        <v>1</v>
      </c>
      <c r="J34" s="76"/>
      <c r="K34" s="11">
        <v>1</v>
      </c>
      <c r="L34" s="55"/>
      <c r="M34" s="56"/>
      <c r="N34" s="57">
        <f>IF(M34&gt;0,ROUND(L34/M34,4),0)</f>
        <v>0</v>
      </c>
      <c r="O34" s="58"/>
      <c r="P34" s="59"/>
      <c r="Q34" s="57">
        <f>ROUND(ROUND(N34,4)*(1-O34),4)</f>
        <v>0</v>
      </c>
      <c r="R34" s="57">
        <f>ROUND(ROUND(Q34,4)*(1+P34),4)</f>
        <v>0</v>
      </c>
      <c r="S34" s="57">
        <f>ROUND($I34*Q34,4)</f>
        <v>0</v>
      </c>
      <c r="T34" s="57">
        <f>ROUND($I34*R34,4)</f>
        <v>0</v>
      </c>
      <c r="U34" s="60"/>
      <c r="V34" s="60"/>
      <c r="W34" s="60"/>
      <c r="X34" s="60"/>
      <c r="Y34" s="61"/>
    </row>
    <row r="35" spans="1:25" ht="26.25" thickBot="1" x14ac:dyDescent="0.3">
      <c r="A35" s="74" t="s">
        <v>85</v>
      </c>
      <c r="B35" s="13">
        <v>5</v>
      </c>
      <c r="C35" s="62" t="s">
        <v>156</v>
      </c>
      <c r="D35" s="62" t="s">
        <v>157</v>
      </c>
      <c r="E35" s="62" t="s">
        <v>158</v>
      </c>
      <c r="F35" s="62" t="s">
        <v>85</v>
      </c>
      <c r="G35" s="62" t="s">
        <v>85</v>
      </c>
      <c r="H35" s="63" t="s">
        <v>88</v>
      </c>
      <c r="I35" s="64">
        <v>3</v>
      </c>
      <c r="J35" s="77"/>
      <c r="K35" s="13">
        <v>1</v>
      </c>
      <c r="L35" s="65"/>
      <c r="M35" s="66"/>
      <c r="N35" s="67">
        <f>IF(M35&gt;0,ROUND(L35/M35,4),0)</f>
        <v>0</v>
      </c>
      <c r="O35" s="68"/>
      <c r="P35" s="69"/>
      <c r="Q35" s="67">
        <f>ROUND(ROUND(N35,4)*(1-O35),4)</f>
        <v>0</v>
      </c>
      <c r="R35" s="67">
        <f>ROUND(ROUND(Q35,4)*(1+P35),4)</f>
        <v>0</v>
      </c>
      <c r="S35" s="67">
        <f>ROUND($I35*Q35,4)</f>
        <v>0</v>
      </c>
      <c r="T35" s="67">
        <f>ROUND($I35*R35,4)</f>
        <v>0</v>
      </c>
      <c r="U35" s="70"/>
      <c r="V35" s="70"/>
      <c r="W35" s="70"/>
      <c r="X35" s="70"/>
      <c r="Y35" s="71"/>
    </row>
    <row r="36" spans="1:25" ht="13.5" thickBot="1" x14ac:dyDescent="0.3">
      <c r="R36" s="39" t="s">
        <v>89</v>
      </c>
      <c r="S36" s="40">
        <f>SUM(S31:S35)</f>
        <v>0</v>
      </c>
      <c r="T36" s="41">
        <f>SUM(T31:T35)</f>
        <v>0</v>
      </c>
    </row>
  </sheetData>
  <sheetProtection algorithmName="SHA-512" hashValue="N2PP3RrUiZ3Gl3jrtRuQqzdyKxZe9uKz/d+gDDygO63hRwCebCqQEi2siNEPnD73JRja/H9cC0OdxtkkPTp7jg==" saltValue="xCDUsZBeozf4kp6h9AoFnQ=="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16-16/25&amp;RStran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46"/>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112.5703125" style="1" customWidth="1"/>
    <col min="5" max="5" width="25.5703125" style="1" customWidth="1"/>
    <col min="6"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8" t="s">
        <v>52</v>
      </c>
    </row>
    <row r="5" spans="1:25" ht="18" x14ac:dyDescent="0.25">
      <c r="B5" s="79" t="s">
        <v>159</v>
      </c>
      <c r="C5" s="2" t="s">
        <v>160</v>
      </c>
    </row>
    <row r="7" spans="1:25" x14ac:dyDescent="0.25">
      <c r="C7" s="80" t="str">
        <f>IF('2. Podatki o ponudniku'!C5&lt;&gt;"","Naziv ponudnika: " &amp; '2. Podatki o ponudniku'!C5,"")</f>
        <v/>
      </c>
    </row>
    <row r="8" spans="1:25" x14ac:dyDescent="0.25">
      <c r="C8" s="80" t="str">
        <f>IF('2. Podatki o ponudniku'!C7&lt;&gt;"","Identifikacijska številka za DDV: " &amp; '2. Podatki o ponudniku'!C7,"")</f>
        <v/>
      </c>
    </row>
    <row r="10" spans="1:25" ht="13.5" thickBot="1" x14ac:dyDescent="0.3"/>
    <row r="11" spans="1:25" ht="13.5" thickBot="1" x14ac:dyDescent="0.3">
      <c r="A11" s="33" t="s">
        <v>55</v>
      </c>
      <c r="B11" s="36" t="s">
        <v>56</v>
      </c>
      <c r="C11" s="19" t="s">
        <v>161</v>
      </c>
      <c r="D11" s="19"/>
      <c r="E11" s="19"/>
      <c r="F11" s="19"/>
      <c r="G11" s="19"/>
      <c r="H11" s="19" t="s">
        <v>58</v>
      </c>
      <c r="I11" s="19"/>
      <c r="J11" s="8"/>
      <c r="K11" s="7"/>
      <c r="L11" s="19" t="s">
        <v>162</v>
      </c>
      <c r="M11" s="19"/>
      <c r="N11" s="19"/>
      <c r="O11" s="19"/>
      <c r="P11" s="19"/>
      <c r="Q11" s="19"/>
      <c r="R11" s="19"/>
      <c r="S11" s="19"/>
      <c r="T11" s="19"/>
      <c r="U11" s="19"/>
      <c r="V11" s="19"/>
      <c r="W11" s="19"/>
      <c r="X11" s="19"/>
      <c r="Y11" s="8"/>
    </row>
    <row r="12" spans="1:25" ht="51.75" thickBot="1" x14ac:dyDescent="0.3">
      <c r="A12" s="34" t="s">
        <v>60</v>
      </c>
      <c r="B12" s="20" t="s">
        <v>61</v>
      </c>
      <c r="C12" s="21" t="s">
        <v>62</v>
      </c>
      <c r="D12" s="21" t="s">
        <v>63</v>
      </c>
      <c r="E12" s="21" t="s">
        <v>64</v>
      </c>
      <c r="F12" s="21" t="s">
        <v>65</v>
      </c>
      <c r="G12" s="21" t="s">
        <v>66</v>
      </c>
      <c r="H12" s="21" t="s">
        <v>67</v>
      </c>
      <c r="I12" s="21" t="s">
        <v>68</v>
      </c>
      <c r="J12" s="22" t="s">
        <v>69</v>
      </c>
      <c r="K12" s="20" t="s">
        <v>70</v>
      </c>
      <c r="L12" s="21" t="s">
        <v>71</v>
      </c>
      <c r="M12" s="21" t="s">
        <v>72</v>
      </c>
      <c r="N12" s="21" t="s">
        <v>73</v>
      </c>
      <c r="O12" s="21" t="s">
        <v>74</v>
      </c>
      <c r="P12" s="21" t="s">
        <v>75</v>
      </c>
      <c r="Q12" s="21" t="s">
        <v>76</v>
      </c>
      <c r="R12" s="21" t="s">
        <v>77</v>
      </c>
      <c r="S12" s="21" t="s">
        <v>78</v>
      </c>
      <c r="T12" s="21" t="s">
        <v>79</v>
      </c>
      <c r="U12" s="21" t="s">
        <v>80</v>
      </c>
      <c r="V12" s="21" t="s">
        <v>81</v>
      </c>
      <c r="W12" s="21" t="s">
        <v>82</v>
      </c>
      <c r="X12" s="21" t="s">
        <v>83</v>
      </c>
      <c r="Y12" s="22" t="s">
        <v>84</v>
      </c>
    </row>
    <row r="13" spans="1:25" ht="51" x14ac:dyDescent="0.25">
      <c r="A13" s="72" t="s">
        <v>85</v>
      </c>
      <c r="B13" s="9">
        <v>1</v>
      </c>
      <c r="C13" s="42" t="s">
        <v>163</v>
      </c>
      <c r="D13" s="42" t="s">
        <v>164</v>
      </c>
      <c r="E13" s="42" t="s">
        <v>85</v>
      </c>
      <c r="F13" s="42" t="s">
        <v>85</v>
      </c>
      <c r="G13" s="42" t="s">
        <v>85</v>
      </c>
      <c r="H13" s="43" t="s">
        <v>165</v>
      </c>
      <c r="I13" s="44">
        <v>1</v>
      </c>
      <c r="J13" s="75"/>
      <c r="K13" s="9">
        <v>1</v>
      </c>
      <c r="L13" s="45"/>
      <c r="M13" s="46"/>
      <c r="N13" s="47">
        <f>IF(M13&gt;0,ROUND(L13/M13,4),0)</f>
        <v>0</v>
      </c>
      <c r="O13" s="48"/>
      <c r="P13" s="49"/>
      <c r="Q13" s="47">
        <f>ROUND(ROUND(N13,4)*(1-O13),4)</f>
        <v>0</v>
      </c>
      <c r="R13" s="47">
        <f>ROUND(ROUND(Q13,4)*(1+P13),4)</f>
        <v>0</v>
      </c>
      <c r="S13" s="47">
        <f>ROUND($I13*Q13,4)</f>
        <v>0</v>
      </c>
      <c r="T13" s="47">
        <f>ROUND($I13*R13,4)</f>
        <v>0</v>
      </c>
      <c r="U13" s="50"/>
      <c r="V13" s="50"/>
      <c r="W13" s="50"/>
      <c r="X13" s="50"/>
      <c r="Y13" s="51"/>
    </row>
    <row r="14" spans="1:25" ht="51" x14ac:dyDescent="0.25">
      <c r="A14" s="73" t="s">
        <v>85</v>
      </c>
      <c r="B14" s="11">
        <v>2</v>
      </c>
      <c r="C14" s="52" t="s">
        <v>166</v>
      </c>
      <c r="D14" s="52" t="s">
        <v>164</v>
      </c>
      <c r="E14" s="52" t="s">
        <v>85</v>
      </c>
      <c r="F14" s="52" t="s">
        <v>85</v>
      </c>
      <c r="G14" s="52" t="s">
        <v>85</v>
      </c>
      <c r="H14" s="53" t="s">
        <v>165</v>
      </c>
      <c r="I14" s="54">
        <v>1</v>
      </c>
      <c r="J14" s="76"/>
      <c r="K14" s="11">
        <v>1</v>
      </c>
      <c r="L14" s="55"/>
      <c r="M14" s="56"/>
      <c r="N14" s="57">
        <f>IF(M14&gt;0,ROUND(L14/M14,4),0)</f>
        <v>0</v>
      </c>
      <c r="O14" s="58"/>
      <c r="P14" s="59"/>
      <c r="Q14" s="57">
        <f>ROUND(ROUND(N14,4)*(1-O14),4)</f>
        <v>0</v>
      </c>
      <c r="R14" s="57">
        <f>ROUND(ROUND(Q14,4)*(1+P14),4)</f>
        <v>0</v>
      </c>
      <c r="S14" s="57">
        <f>ROUND($I14*Q14,4)</f>
        <v>0</v>
      </c>
      <c r="T14" s="57">
        <f>ROUND($I14*R14,4)</f>
        <v>0</v>
      </c>
      <c r="U14" s="60"/>
      <c r="V14" s="60"/>
      <c r="W14" s="60"/>
      <c r="X14" s="60"/>
      <c r="Y14" s="61"/>
    </row>
    <row r="15" spans="1:25" ht="51" x14ac:dyDescent="0.25">
      <c r="A15" s="73" t="s">
        <v>85</v>
      </c>
      <c r="B15" s="11">
        <v>3</v>
      </c>
      <c r="C15" s="52" t="s">
        <v>167</v>
      </c>
      <c r="D15" s="52" t="s">
        <v>164</v>
      </c>
      <c r="E15" s="52" t="s">
        <v>85</v>
      </c>
      <c r="F15" s="52" t="s">
        <v>85</v>
      </c>
      <c r="G15" s="52" t="s">
        <v>85</v>
      </c>
      <c r="H15" s="53" t="s">
        <v>165</v>
      </c>
      <c r="I15" s="54">
        <v>4</v>
      </c>
      <c r="J15" s="76"/>
      <c r="K15" s="11">
        <v>1</v>
      </c>
      <c r="L15" s="55"/>
      <c r="M15" s="56"/>
      <c r="N15" s="57">
        <f>IF(M15&gt;0,ROUND(L15/M15,4),0)</f>
        <v>0</v>
      </c>
      <c r="O15" s="58"/>
      <c r="P15" s="59"/>
      <c r="Q15" s="57">
        <f>ROUND(ROUND(N15,4)*(1-O15),4)</f>
        <v>0</v>
      </c>
      <c r="R15" s="57">
        <f>ROUND(ROUND(Q15,4)*(1+P15),4)</f>
        <v>0</v>
      </c>
      <c r="S15" s="57">
        <f>ROUND($I15*Q15,4)</f>
        <v>0</v>
      </c>
      <c r="T15" s="57">
        <f>ROUND($I15*R15,4)</f>
        <v>0</v>
      </c>
      <c r="U15" s="60"/>
      <c r="V15" s="60"/>
      <c r="W15" s="60"/>
      <c r="X15" s="60"/>
      <c r="Y15" s="61"/>
    </row>
    <row r="16" spans="1:25" ht="51" x14ac:dyDescent="0.25">
      <c r="A16" s="73" t="s">
        <v>85</v>
      </c>
      <c r="B16" s="11">
        <v>4</v>
      </c>
      <c r="C16" s="52" t="s">
        <v>168</v>
      </c>
      <c r="D16" s="52" t="s">
        <v>164</v>
      </c>
      <c r="E16" s="52" t="s">
        <v>85</v>
      </c>
      <c r="F16" s="52" t="s">
        <v>85</v>
      </c>
      <c r="G16" s="52" t="s">
        <v>85</v>
      </c>
      <c r="H16" s="53" t="s">
        <v>165</v>
      </c>
      <c r="I16" s="54">
        <v>1</v>
      </c>
      <c r="J16" s="76"/>
      <c r="K16" s="11">
        <v>1</v>
      </c>
      <c r="L16" s="55"/>
      <c r="M16" s="56"/>
      <c r="N16" s="57">
        <f>IF(M16&gt;0,ROUND(L16/M16,4),0)</f>
        <v>0</v>
      </c>
      <c r="O16" s="58"/>
      <c r="P16" s="59"/>
      <c r="Q16" s="57">
        <f>ROUND(ROUND(N16,4)*(1-O16),4)</f>
        <v>0</v>
      </c>
      <c r="R16" s="57">
        <f>ROUND(ROUND(Q16,4)*(1+P16),4)</f>
        <v>0</v>
      </c>
      <c r="S16" s="57">
        <f>ROUND($I16*Q16,4)</f>
        <v>0</v>
      </c>
      <c r="T16" s="57">
        <f>ROUND($I16*R16,4)</f>
        <v>0</v>
      </c>
      <c r="U16" s="60"/>
      <c r="V16" s="60"/>
      <c r="W16" s="60"/>
      <c r="X16" s="60"/>
      <c r="Y16" s="61"/>
    </row>
    <row r="17" spans="1:25" ht="51" x14ac:dyDescent="0.25">
      <c r="A17" s="73" t="s">
        <v>85</v>
      </c>
      <c r="B17" s="11">
        <v>5</v>
      </c>
      <c r="C17" s="52" t="s">
        <v>169</v>
      </c>
      <c r="D17" s="52" t="s">
        <v>164</v>
      </c>
      <c r="E17" s="52" t="s">
        <v>85</v>
      </c>
      <c r="F17" s="52" t="s">
        <v>85</v>
      </c>
      <c r="G17" s="52" t="s">
        <v>85</v>
      </c>
      <c r="H17" s="53" t="s">
        <v>165</v>
      </c>
      <c r="I17" s="54">
        <v>3</v>
      </c>
      <c r="J17" s="76"/>
      <c r="K17" s="11">
        <v>1</v>
      </c>
      <c r="L17" s="55"/>
      <c r="M17" s="56"/>
      <c r="N17" s="57">
        <f>IF(M17&gt;0,ROUND(L17/M17,4),0)</f>
        <v>0</v>
      </c>
      <c r="O17" s="58"/>
      <c r="P17" s="59"/>
      <c r="Q17" s="57">
        <f>ROUND(ROUND(N17,4)*(1-O17),4)</f>
        <v>0</v>
      </c>
      <c r="R17" s="57">
        <f>ROUND(ROUND(Q17,4)*(1+P17),4)</f>
        <v>0</v>
      </c>
      <c r="S17" s="57">
        <f>ROUND($I17*Q17,4)</f>
        <v>0</v>
      </c>
      <c r="T17" s="57">
        <f>ROUND($I17*R17,4)</f>
        <v>0</v>
      </c>
      <c r="U17" s="60"/>
      <c r="V17" s="60"/>
      <c r="W17" s="60"/>
      <c r="X17" s="60"/>
      <c r="Y17" s="61"/>
    </row>
    <row r="18" spans="1:25" ht="51" x14ac:dyDescent="0.25">
      <c r="A18" s="73" t="s">
        <v>85</v>
      </c>
      <c r="B18" s="11">
        <v>6</v>
      </c>
      <c r="C18" s="52" t="s">
        <v>170</v>
      </c>
      <c r="D18" s="52" t="s">
        <v>164</v>
      </c>
      <c r="E18" s="52" t="s">
        <v>85</v>
      </c>
      <c r="F18" s="52" t="s">
        <v>85</v>
      </c>
      <c r="G18" s="52" t="s">
        <v>85</v>
      </c>
      <c r="H18" s="53" t="s">
        <v>165</v>
      </c>
      <c r="I18" s="54">
        <v>5</v>
      </c>
      <c r="J18" s="76"/>
      <c r="K18" s="11">
        <v>1</v>
      </c>
      <c r="L18" s="55"/>
      <c r="M18" s="56"/>
      <c r="N18" s="57">
        <f>IF(M18&gt;0,ROUND(L18/M18,4),0)</f>
        <v>0</v>
      </c>
      <c r="O18" s="58"/>
      <c r="P18" s="59"/>
      <c r="Q18" s="57">
        <f>ROUND(ROUND(N18,4)*(1-O18),4)</f>
        <v>0</v>
      </c>
      <c r="R18" s="57">
        <f>ROUND(ROUND(Q18,4)*(1+P18),4)</f>
        <v>0</v>
      </c>
      <c r="S18" s="57">
        <f>ROUND($I18*Q18,4)</f>
        <v>0</v>
      </c>
      <c r="T18" s="57">
        <f>ROUND($I18*R18,4)</f>
        <v>0</v>
      </c>
      <c r="U18" s="60"/>
      <c r="V18" s="60"/>
      <c r="W18" s="60"/>
      <c r="X18" s="60"/>
      <c r="Y18" s="61"/>
    </row>
    <row r="19" spans="1:25" ht="51" x14ac:dyDescent="0.25">
      <c r="A19" s="73" t="s">
        <v>85</v>
      </c>
      <c r="B19" s="11">
        <v>7</v>
      </c>
      <c r="C19" s="52" t="s">
        <v>171</v>
      </c>
      <c r="D19" s="52" t="s">
        <v>164</v>
      </c>
      <c r="E19" s="52" t="s">
        <v>85</v>
      </c>
      <c r="F19" s="52" t="s">
        <v>85</v>
      </c>
      <c r="G19" s="52" t="s">
        <v>85</v>
      </c>
      <c r="H19" s="53" t="s">
        <v>165</v>
      </c>
      <c r="I19" s="54">
        <v>1</v>
      </c>
      <c r="J19" s="76"/>
      <c r="K19" s="11">
        <v>1</v>
      </c>
      <c r="L19" s="55"/>
      <c r="M19" s="56"/>
      <c r="N19" s="57">
        <f>IF(M19&gt;0,ROUND(L19/M19,4),0)</f>
        <v>0</v>
      </c>
      <c r="O19" s="58"/>
      <c r="P19" s="59"/>
      <c r="Q19" s="57">
        <f>ROUND(ROUND(N19,4)*(1-O19),4)</f>
        <v>0</v>
      </c>
      <c r="R19" s="57">
        <f>ROUND(ROUND(Q19,4)*(1+P19),4)</f>
        <v>0</v>
      </c>
      <c r="S19" s="57">
        <f>ROUND($I19*Q19,4)</f>
        <v>0</v>
      </c>
      <c r="T19" s="57">
        <f>ROUND($I19*R19,4)</f>
        <v>0</v>
      </c>
      <c r="U19" s="60"/>
      <c r="V19" s="60"/>
      <c r="W19" s="60"/>
      <c r="X19" s="60"/>
      <c r="Y19" s="61"/>
    </row>
    <row r="20" spans="1:25" ht="51" x14ac:dyDescent="0.25">
      <c r="A20" s="73" t="s">
        <v>85</v>
      </c>
      <c r="B20" s="11">
        <v>8</v>
      </c>
      <c r="C20" s="52" t="s">
        <v>172</v>
      </c>
      <c r="D20" s="52" t="s">
        <v>164</v>
      </c>
      <c r="E20" s="52" t="s">
        <v>85</v>
      </c>
      <c r="F20" s="52" t="s">
        <v>85</v>
      </c>
      <c r="G20" s="52" t="s">
        <v>85</v>
      </c>
      <c r="H20" s="53" t="s">
        <v>165</v>
      </c>
      <c r="I20" s="54">
        <v>1</v>
      </c>
      <c r="J20" s="76"/>
      <c r="K20" s="11">
        <v>1</v>
      </c>
      <c r="L20" s="55"/>
      <c r="M20" s="56"/>
      <c r="N20" s="57">
        <f>IF(M20&gt;0,ROUND(L20/M20,4),0)</f>
        <v>0</v>
      </c>
      <c r="O20" s="58"/>
      <c r="P20" s="59"/>
      <c r="Q20" s="57">
        <f>ROUND(ROUND(N20,4)*(1-O20),4)</f>
        <v>0</v>
      </c>
      <c r="R20" s="57">
        <f>ROUND(ROUND(Q20,4)*(1+P20),4)</f>
        <v>0</v>
      </c>
      <c r="S20" s="57">
        <f>ROUND($I20*Q20,4)</f>
        <v>0</v>
      </c>
      <c r="T20" s="57">
        <f>ROUND($I20*R20,4)</f>
        <v>0</v>
      </c>
      <c r="U20" s="60"/>
      <c r="V20" s="60"/>
      <c r="W20" s="60"/>
      <c r="X20" s="60"/>
      <c r="Y20" s="61"/>
    </row>
    <row r="21" spans="1:25" ht="51" x14ac:dyDescent="0.25">
      <c r="A21" s="73" t="s">
        <v>85</v>
      </c>
      <c r="B21" s="11">
        <v>9</v>
      </c>
      <c r="C21" s="52" t="s">
        <v>173</v>
      </c>
      <c r="D21" s="52" t="s">
        <v>164</v>
      </c>
      <c r="E21" s="52" t="s">
        <v>85</v>
      </c>
      <c r="F21" s="52" t="s">
        <v>85</v>
      </c>
      <c r="G21" s="52" t="s">
        <v>85</v>
      </c>
      <c r="H21" s="53" t="s">
        <v>165</v>
      </c>
      <c r="I21" s="54">
        <v>13</v>
      </c>
      <c r="J21" s="76"/>
      <c r="K21" s="11">
        <v>1</v>
      </c>
      <c r="L21" s="55"/>
      <c r="M21" s="56"/>
      <c r="N21" s="57">
        <f>IF(M21&gt;0,ROUND(L21/M21,4),0)</f>
        <v>0</v>
      </c>
      <c r="O21" s="58"/>
      <c r="P21" s="59"/>
      <c r="Q21" s="57">
        <f>ROUND(ROUND(N21,4)*(1-O21),4)</f>
        <v>0</v>
      </c>
      <c r="R21" s="57">
        <f>ROUND(ROUND(Q21,4)*(1+P21),4)</f>
        <v>0</v>
      </c>
      <c r="S21" s="57">
        <f>ROUND($I21*Q21,4)</f>
        <v>0</v>
      </c>
      <c r="T21" s="57">
        <f>ROUND($I21*R21,4)</f>
        <v>0</v>
      </c>
      <c r="U21" s="60"/>
      <c r="V21" s="60"/>
      <c r="W21" s="60"/>
      <c r="X21" s="60"/>
      <c r="Y21" s="61"/>
    </row>
    <row r="22" spans="1:25" ht="51" x14ac:dyDescent="0.25">
      <c r="A22" s="73" t="s">
        <v>85</v>
      </c>
      <c r="B22" s="11">
        <v>10</v>
      </c>
      <c r="C22" s="52" t="s">
        <v>174</v>
      </c>
      <c r="D22" s="52" t="s">
        <v>164</v>
      </c>
      <c r="E22" s="52" t="s">
        <v>85</v>
      </c>
      <c r="F22" s="52" t="s">
        <v>85</v>
      </c>
      <c r="G22" s="52" t="s">
        <v>85</v>
      </c>
      <c r="H22" s="53" t="s">
        <v>165</v>
      </c>
      <c r="I22" s="54">
        <v>5</v>
      </c>
      <c r="J22" s="76"/>
      <c r="K22" s="11">
        <v>1</v>
      </c>
      <c r="L22" s="55"/>
      <c r="M22" s="56"/>
      <c r="N22" s="57">
        <f>IF(M22&gt;0,ROUND(L22/M22,4),0)</f>
        <v>0</v>
      </c>
      <c r="O22" s="58"/>
      <c r="P22" s="59"/>
      <c r="Q22" s="57">
        <f>ROUND(ROUND(N22,4)*(1-O22),4)</f>
        <v>0</v>
      </c>
      <c r="R22" s="57">
        <f>ROUND(ROUND(Q22,4)*(1+P22),4)</f>
        <v>0</v>
      </c>
      <c r="S22" s="57">
        <f>ROUND($I22*Q22,4)</f>
        <v>0</v>
      </c>
      <c r="T22" s="57">
        <f>ROUND($I22*R22,4)</f>
        <v>0</v>
      </c>
      <c r="U22" s="60"/>
      <c r="V22" s="60"/>
      <c r="W22" s="60"/>
      <c r="X22" s="60"/>
      <c r="Y22" s="61"/>
    </row>
    <row r="23" spans="1:25" ht="51" x14ac:dyDescent="0.25">
      <c r="A23" s="73" t="s">
        <v>85</v>
      </c>
      <c r="B23" s="11">
        <v>11</v>
      </c>
      <c r="C23" s="52" t="s">
        <v>175</v>
      </c>
      <c r="D23" s="52" t="s">
        <v>164</v>
      </c>
      <c r="E23" s="52" t="s">
        <v>85</v>
      </c>
      <c r="F23" s="52" t="s">
        <v>85</v>
      </c>
      <c r="G23" s="52" t="s">
        <v>85</v>
      </c>
      <c r="H23" s="53" t="s">
        <v>165</v>
      </c>
      <c r="I23" s="54">
        <v>4</v>
      </c>
      <c r="J23" s="76"/>
      <c r="K23" s="11">
        <v>1</v>
      </c>
      <c r="L23" s="55"/>
      <c r="M23" s="56"/>
      <c r="N23" s="57">
        <f>IF(M23&gt;0,ROUND(L23/M23,4),0)</f>
        <v>0</v>
      </c>
      <c r="O23" s="58"/>
      <c r="P23" s="59"/>
      <c r="Q23" s="57">
        <f>ROUND(ROUND(N23,4)*(1-O23),4)</f>
        <v>0</v>
      </c>
      <c r="R23" s="57">
        <f>ROUND(ROUND(Q23,4)*(1+P23),4)</f>
        <v>0</v>
      </c>
      <c r="S23" s="57">
        <f>ROUND($I23*Q23,4)</f>
        <v>0</v>
      </c>
      <c r="T23" s="57">
        <f>ROUND($I23*R23,4)</f>
        <v>0</v>
      </c>
      <c r="U23" s="60"/>
      <c r="V23" s="60"/>
      <c r="W23" s="60"/>
      <c r="X23" s="60"/>
      <c r="Y23" s="61"/>
    </row>
    <row r="24" spans="1:25" ht="51" x14ac:dyDescent="0.25">
      <c r="A24" s="73" t="s">
        <v>85</v>
      </c>
      <c r="B24" s="11">
        <v>12</v>
      </c>
      <c r="C24" s="52" t="s">
        <v>176</v>
      </c>
      <c r="D24" s="52" t="s">
        <v>164</v>
      </c>
      <c r="E24" s="52" t="s">
        <v>85</v>
      </c>
      <c r="F24" s="52" t="s">
        <v>85</v>
      </c>
      <c r="G24" s="52" t="s">
        <v>85</v>
      </c>
      <c r="H24" s="53" t="s">
        <v>165</v>
      </c>
      <c r="I24" s="54">
        <v>1</v>
      </c>
      <c r="J24" s="76"/>
      <c r="K24" s="11">
        <v>1</v>
      </c>
      <c r="L24" s="55"/>
      <c r="M24" s="56"/>
      <c r="N24" s="57">
        <f>IF(M24&gt;0,ROUND(L24/M24,4),0)</f>
        <v>0</v>
      </c>
      <c r="O24" s="58"/>
      <c r="P24" s="59"/>
      <c r="Q24" s="57">
        <f>ROUND(ROUND(N24,4)*(1-O24),4)</f>
        <v>0</v>
      </c>
      <c r="R24" s="57">
        <f>ROUND(ROUND(Q24,4)*(1+P24),4)</f>
        <v>0</v>
      </c>
      <c r="S24" s="57">
        <f>ROUND($I24*Q24,4)</f>
        <v>0</v>
      </c>
      <c r="T24" s="57">
        <f>ROUND($I24*R24,4)</f>
        <v>0</v>
      </c>
      <c r="U24" s="60"/>
      <c r="V24" s="60"/>
      <c r="W24" s="60"/>
      <c r="X24" s="60"/>
      <c r="Y24" s="61"/>
    </row>
    <row r="25" spans="1:25" ht="51.75" thickBot="1" x14ac:dyDescent="0.3">
      <c r="A25" s="74" t="s">
        <v>85</v>
      </c>
      <c r="B25" s="13">
        <v>13</v>
      </c>
      <c r="C25" s="62" t="s">
        <v>177</v>
      </c>
      <c r="D25" s="62" t="s">
        <v>178</v>
      </c>
      <c r="E25" s="62" t="s">
        <v>85</v>
      </c>
      <c r="F25" s="62" t="s">
        <v>85</v>
      </c>
      <c r="G25" s="62" t="s">
        <v>85</v>
      </c>
      <c r="H25" s="63" t="s">
        <v>165</v>
      </c>
      <c r="I25" s="64">
        <v>12</v>
      </c>
      <c r="J25" s="77"/>
      <c r="K25" s="13">
        <v>1</v>
      </c>
      <c r="L25" s="65"/>
      <c r="M25" s="66"/>
      <c r="N25" s="67">
        <f>IF(M25&gt;0,ROUND(L25/M25,4),0)</f>
        <v>0</v>
      </c>
      <c r="O25" s="68"/>
      <c r="P25" s="69"/>
      <c r="Q25" s="67">
        <f>ROUND(ROUND(N25,4)*(1-O25),4)</f>
        <v>0</v>
      </c>
      <c r="R25" s="67">
        <f>ROUND(ROUND(Q25,4)*(1+P25),4)</f>
        <v>0</v>
      </c>
      <c r="S25" s="67">
        <f>ROUND($I25*Q25,4)</f>
        <v>0</v>
      </c>
      <c r="T25" s="67">
        <f>ROUND($I25*R25,4)</f>
        <v>0</v>
      </c>
      <c r="U25" s="70"/>
      <c r="V25" s="70"/>
      <c r="W25" s="70"/>
      <c r="X25" s="70"/>
      <c r="Y25" s="71"/>
    </row>
    <row r="26" spans="1:25" ht="13.5" thickBot="1" x14ac:dyDescent="0.3">
      <c r="R26" s="39" t="s">
        <v>89</v>
      </c>
      <c r="S26" s="40">
        <f>SUM(S13:S25)</f>
        <v>0</v>
      </c>
      <c r="T26" s="41">
        <f>SUM(T13:T25)</f>
        <v>0</v>
      </c>
    </row>
    <row r="28" spans="1:25" ht="13.5" thickBot="1" x14ac:dyDescent="0.3"/>
    <row r="29" spans="1:25" ht="13.5" thickBot="1" x14ac:dyDescent="0.3">
      <c r="A29" s="33" t="s">
        <v>55</v>
      </c>
      <c r="B29" s="36" t="s">
        <v>90</v>
      </c>
      <c r="C29" s="19" t="s">
        <v>179</v>
      </c>
      <c r="D29" s="19"/>
      <c r="E29" s="19"/>
      <c r="F29" s="19"/>
      <c r="G29" s="19"/>
      <c r="H29" s="19" t="s">
        <v>58</v>
      </c>
      <c r="I29" s="19"/>
      <c r="J29" s="8"/>
      <c r="K29" s="7"/>
      <c r="L29" s="19" t="s">
        <v>180</v>
      </c>
      <c r="M29" s="19"/>
      <c r="N29" s="19"/>
      <c r="O29" s="19"/>
      <c r="P29" s="19"/>
      <c r="Q29" s="19"/>
      <c r="R29" s="19"/>
      <c r="S29" s="19"/>
      <c r="T29" s="19"/>
      <c r="U29" s="19"/>
      <c r="V29" s="19"/>
      <c r="W29" s="19"/>
      <c r="X29" s="19"/>
      <c r="Y29" s="8"/>
    </row>
    <row r="30" spans="1:25" ht="51.75" thickBot="1" x14ac:dyDescent="0.3">
      <c r="A30" s="34" t="s">
        <v>60</v>
      </c>
      <c r="B30" s="20" t="s">
        <v>61</v>
      </c>
      <c r="C30" s="21" t="s">
        <v>62</v>
      </c>
      <c r="D30" s="21" t="s">
        <v>63</v>
      </c>
      <c r="E30" s="21" t="s">
        <v>64</v>
      </c>
      <c r="F30" s="21" t="s">
        <v>65</v>
      </c>
      <c r="G30" s="21" t="s">
        <v>66</v>
      </c>
      <c r="H30" s="21" t="s">
        <v>67</v>
      </c>
      <c r="I30" s="21" t="s">
        <v>68</v>
      </c>
      <c r="J30" s="22" t="s">
        <v>69</v>
      </c>
      <c r="K30" s="20" t="s">
        <v>70</v>
      </c>
      <c r="L30" s="21" t="s">
        <v>71</v>
      </c>
      <c r="M30" s="21" t="s">
        <v>72</v>
      </c>
      <c r="N30" s="21" t="s">
        <v>73</v>
      </c>
      <c r="O30" s="21" t="s">
        <v>74</v>
      </c>
      <c r="P30" s="21" t="s">
        <v>75</v>
      </c>
      <c r="Q30" s="21" t="s">
        <v>76</v>
      </c>
      <c r="R30" s="21" t="s">
        <v>77</v>
      </c>
      <c r="S30" s="21" t="s">
        <v>78</v>
      </c>
      <c r="T30" s="21" t="s">
        <v>79</v>
      </c>
      <c r="U30" s="21" t="s">
        <v>80</v>
      </c>
      <c r="V30" s="21" t="s">
        <v>81</v>
      </c>
      <c r="W30" s="21" t="s">
        <v>82</v>
      </c>
      <c r="X30" s="21" t="s">
        <v>83</v>
      </c>
      <c r="Y30" s="22" t="s">
        <v>84</v>
      </c>
    </row>
    <row r="31" spans="1:25" ht="26.25" thickBot="1" x14ac:dyDescent="0.3">
      <c r="A31" s="35" t="s">
        <v>85</v>
      </c>
      <c r="B31" s="37">
        <v>1</v>
      </c>
      <c r="C31" s="23" t="s">
        <v>181</v>
      </c>
      <c r="D31" s="23" t="s">
        <v>182</v>
      </c>
      <c r="E31" s="23" t="s">
        <v>85</v>
      </c>
      <c r="F31" s="23" t="s">
        <v>85</v>
      </c>
      <c r="G31" s="23" t="s">
        <v>85</v>
      </c>
      <c r="H31" s="24" t="s">
        <v>165</v>
      </c>
      <c r="I31" s="25">
        <v>3</v>
      </c>
      <c r="J31" s="38"/>
      <c r="K31" s="37">
        <v>1</v>
      </c>
      <c r="L31" s="26"/>
      <c r="M31" s="27"/>
      <c r="N31" s="28">
        <f>IF(M31&gt;0,ROUND(L31/M31,4),0)</f>
        <v>0</v>
      </c>
      <c r="O31" s="29"/>
      <c r="P31" s="30"/>
      <c r="Q31" s="28">
        <f>ROUND(ROUND(N31,4)*(1-O31),4)</f>
        <v>0</v>
      </c>
      <c r="R31" s="28">
        <f>ROUND(ROUND(Q31,4)*(1+P31),4)</f>
        <v>0</v>
      </c>
      <c r="S31" s="28">
        <f>ROUND($I31*Q31,4)</f>
        <v>0</v>
      </c>
      <c r="T31" s="28">
        <f>ROUND($I31*R31,4)</f>
        <v>0</v>
      </c>
      <c r="U31" s="31"/>
      <c r="V31" s="31"/>
      <c r="W31" s="31"/>
      <c r="X31" s="31"/>
      <c r="Y31" s="32"/>
    </row>
    <row r="32" spans="1:25" ht="13.5" thickBot="1" x14ac:dyDescent="0.3">
      <c r="R32" s="39" t="s">
        <v>89</v>
      </c>
      <c r="S32" s="40">
        <f>SUM(S31:S31)</f>
        <v>0</v>
      </c>
      <c r="T32" s="41">
        <f>SUM(T31:T31)</f>
        <v>0</v>
      </c>
    </row>
    <row r="34" spans="1:25" ht="13.5" thickBot="1" x14ac:dyDescent="0.3"/>
    <row r="35" spans="1:25" ht="13.5" thickBot="1" x14ac:dyDescent="0.3">
      <c r="A35" s="33" t="s">
        <v>55</v>
      </c>
      <c r="B35" s="36" t="s">
        <v>95</v>
      </c>
      <c r="C35" s="19" t="s">
        <v>183</v>
      </c>
      <c r="D35" s="19"/>
      <c r="E35" s="19"/>
      <c r="F35" s="19"/>
      <c r="G35" s="19"/>
      <c r="H35" s="19" t="s">
        <v>58</v>
      </c>
      <c r="I35" s="19"/>
      <c r="J35" s="8"/>
      <c r="K35" s="7"/>
      <c r="L35" s="19" t="s">
        <v>184</v>
      </c>
      <c r="M35" s="19"/>
      <c r="N35" s="19"/>
      <c r="O35" s="19"/>
      <c r="P35" s="19"/>
      <c r="Q35" s="19"/>
      <c r="R35" s="19"/>
      <c r="S35" s="19"/>
      <c r="T35" s="19"/>
      <c r="U35" s="19"/>
      <c r="V35" s="19"/>
      <c r="W35" s="19"/>
      <c r="X35" s="19"/>
      <c r="Y35" s="8"/>
    </row>
    <row r="36" spans="1:25" ht="51.75" thickBot="1" x14ac:dyDescent="0.3">
      <c r="A36" s="34" t="s">
        <v>60</v>
      </c>
      <c r="B36" s="20" t="s">
        <v>61</v>
      </c>
      <c r="C36" s="21" t="s">
        <v>62</v>
      </c>
      <c r="D36" s="21" t="s">
        <v>63</v>
      </c>
      <c r="E36" s="21" t="s">
        <v>64</v>
      </c>
      <c r="F36" s="21" t="s">
        <v>65</v>
      </c>
      <c r="G36" s="21" t="s">
        <v>66</v>
      </c>
      <c r="H36" s="21" t="s">
        <v>67</v>
      </c>
      <c r="I36" s="21" t="s">
        <v>68</v>
      </c>
      <c r="J36" s="22" t="s">
        <v>69</v>
      </c>
      <c r="K36" s="20" t="s">
        <v>70</v>
      </c>
      <c r="L36" s="21" t="s">
        <v>71</v>
      </c>
      <c r="M36" s="21" t="s">
        <v>72</v>
      </c>
      <c r="N36" s="21" t="s">
        <v>73</v>
      </c>
      <c r="O36" s="21" t="s">
        <v>74</v>
      </c>
      <c r="P36" s="21" t="s">
        <v>75</v>
      </c>
      <c r="Q36" s="21" t="s">
        <v>76</v>
      </c>
      <c r="R36" s="21" t="s">
        <v>77</v>
      </c>
      <c r="S36" s="21" t="s">
        <v>78</v>
      </c>
      <c r="T36" s="21" t="s">
        <v>79</v>
      </c>
      <c r="U36" s="21" t="s">
        <v>80</v>
      </c>
      <c r="V36" s="21" t="s">
        <v>81</v>
      </c>
      <c r="W36" s="21" t="s">
        <v>82</v>
      </c>
      <c r="X36" s="21" t="s">
        <v>83</v>
      </c>
      <c r="Y36" s="22" t="s">
        <v>84</v>
      </c>
    </row>
    <row r="37" spans="1:25" x14ac:dyDescent="0.25">
      <c r="A37" s="72" t="s">
        <v>85</v>
      </c>
      <c r="B37" s="9">
        <v>1</v>
      </c>
      <c r="C37" s="42" t="s">
        <v>185</v>
      </c>
      <c r="D37" s="42" t="s">
        <v>186</v>
      </c>
      <c r="E37" s="42" t="s">
        <v>85</v>
      </c>
      <c r="F37" s="42" t="s">
        <v>85</v>
      </c>
      <c r="G37" s="42" t="s">
        <v>85</v>
      </c>
      <c r="H37" s="43" t="s">
        <v>165</v>
      </c>
      <c r="I37" s="44">
        <v>30</v>
      </c>
      <c r="J37" s="75"/>
      <c r="K37" s="9">
        <v>1</v>
      </c>
      <c r="L37" s="45"/>
      <c r="M37" s="46"/>
      <c r="N37" s="47">
        <f>IF(M37&gt;0,ROUND(L37/M37,4),0)</f>
        <v>0</v>
      </c>
      <c r="O37" s="48"/>
      <c r="P37" s="49"/>
      <c r="Q37" s="47">
        <f>ROUND(ROUND(N37,4)*(1-O37),4)</f>
        <v>0</v>
      </c>
      <c r="R37" s="47">
        <f>ROUND(ROUND(Q37,4)*(1+P37),4)</f>
        <v>0</v>
      </c>
      <c r="S37" s="47">
        <f>ROUND($I37*Q37,4)</f>
        <v>0</v>
      </c>
      <c r="T37" s="47">
        <f>ROUND($I37*R37,4)</f>
        <v>0</v>
      </c>
      <c r="U37" s="50"/>
      <c r="V37" s="50"/>
      <c r="W37" s="50"/>
      <c r="X37" s="50"/>
      <c r="Y37" s="51"/>
    </row>
    <row r="38" spans="1:25" ht="13.5" thickBot="1" x14ac:dyDescent="0.3">
      <c r="A38" s="74" t="s">
        <v>85</v>
      </c>
      <c r="B38" s="13">
        <v>2</v>
      </c>
      <c r="C38" s="62" t="s">
        <v>187</v>
      </c>
      <c r="D38" s="62" t="s">
        <v>186</v>
      </c>
      <c r="E38" s="62" t="s">
        <v>85</v>
      </c>
      <c r="F38" s="62" t="s">
        <v>85</v>
      </c>
      <c r="G38" s="62" t="s">
        <v>85</v>
      </c>
      <c r="H38" s="63" t="s">
        <v>165</v>
      </c>
      <c r="I38" s="64">
        <v>20</v>
      </c>
      <c r="J38" s="77"/>
      <c r="K38" s="13">
        <v>1</v>
      </c>
      <c r="L38" s="65"/>
      <c r="M38" s="66"/>
      <c r="N38" s="67">
        <f>IF(M38&gt;0,ROUND(L38/M38,4),0)</f>
        <v>0</v>
      </c>
      <c r="O38" s="68"/>
      <c r="P38" s="69"/>
      <c r="Q38" s="67">
        <f>ROUND(ROUND(N38,4)*(1-O38),4)</f>
        <v>0</v>
      </c>
      <c r="R38" s="67">
        <f>ROUND(ROUND(Q38,4)*(1+P38),4)</f>
        <v>0</v>
      </c>
      <c r="S38" s="67">
        <f>ROUND($I38*Q38,4)</f>
        <v>0</v>
      </c>
      <c r="T38" s="67">
        <f>ROUND($I38*R38,4)</f>
        <v>0</v>
      </c>
      <c r="U38" s="70"/>
      <c r="V38" s="70"/>
      <c r="W38" s="70"/>
      <c r="X38" s="70"/>
      <c r="Y38" s="71"/>
    </row>
    <row r="39" spans="1:25" ht="13.5" thickBot="1" x14ac:dyDescent="0.3">
      <c r="R39" s="39" t="s">
        <v>89</v>
      </c>
      <c r="S39" s="40">
        <f>SUM(S37:S38)</f>
        <v>0</v>
      </c>
      <c r="T39" s="41">
        <f>SUM(T37:T38)</f>
        <v>0</v>
      </c>
    </row>
    <row r="41" spans="1:25" ht="13.5" thickBot="1" x14ac:dyDescent="0.3"/>
    <row r="42" spans="1:25" ht="13.5" thickBot="1" x14ac:dyDescent="0.3">
      <c r="A42" s="33" t="s">
        <v>55</v>
      </c>
      <c r="B42" s="36" t="s">
        <v>100</v>
      </c>
      <c r="C42" s="19" t="s">
        <v>188</v>
      </c>
      <c r="D42" s="19"/>
      <c r="E42" s="19"/>
      <c r="F42" s="19"/>
      <c r="G42" s="19"/>
      <c r="H42" s="19" t="s">
        <v>58</v>
      </c>
      <c r="I42" s="19"/>
      <c r="J42" s="8"/>
      <c r="K42" s="7"/>
      <c r="L42" s="19" t="s">
        <v>189</v>
      </c>
      <c r="M42" s="19"/>
      <c r="N42" s="19"/>
      <c r="O42" s="19"/>
      <c r="P42" s="19"/>
      <c r="Q42" s="19"/>
      <c r="R42" s="19"/>
      <c r="S42" s="19"/>
      <c r="T42" s="19"/>
      <c r="U42" s="19"/>
      <c r="V42" s="19"/>
      <c r="W42" s="19"/>
      <c r="X42" s="19"/>
      <c r="Y42" s="8"/>
    </row>
    <row r="43" spans="1:25" ht="51.75" thickBot="1" x14ac:dyDescent="0.3">
      <c r="A43" s="34" t="s">
        <v>60</v>
      </c>
      <c r="B43" s="20" t="s">
        <v>61</v>
      </c>
      <c r="C43" s="21" t="s">
        <v>62</v>
      </c>
      <c r="D43" s="21" t="s">
        <v>63</v>
      </c>
      <c r="E43" s="21" t="s">
        <v>64</v>
      </c>
      <c r="F43" s="21" t="s">
        <v>65</v>
      </c>
      <c r="G43" s="21" t="s">
        <v>66</v>
      </c>
      <c r="H43" s="21" t="s">
        <v>67</v>
      </c>
      <c r="I43" s="21" t="s">
        <v>68</v>
      </c>
      <c r="J43" s="22" t="s">
        <v>69</v>
      </c>
      <c r="K43" s="20" t="s">
        <v>70</v>
      </c>
      <c r="L43" s="21" t="s">
        <v>71</v>
      </c>
      <c r="M43" s="21" t="s">
        <v>72</v>
      </c>
      <c r="N43" s="21" t="s">
        <v>73</v>
      </c>
      <c r="O43" s="21" t="s">
        <v>74</v>
      </c>
      <c r="P43" s="21" t="s">
        <v>75</v>
      </c>
      <c r="Q43" s="21" t="s">
        <v>76</v>
      </c>
      <c r="R43" s="21" t="s">
        <v>77</v>
      </c>
      <c r="S43" s="21" t="s">
        <v>78</v>
      </c>
      <c r="T43" s="21" t="s">
        <v>79</v>
      </c>
      <c r="U43" s="21" t="s">
        <v>80</v>
      </c>
      <c r="V43" s="21" t="s">
        <v>81</v>
      </c>
      <c r="W43" s="21" t="s">
        <v>82</v>
      </c>
      <c r="X43" s="21" t="s">
        <v>83</v>
      </c>
      <c r="Y43" s="22" t="s">
        <v>84</v>
      </c>
    </row>
    <row r="44" spans="1:25" ht="25.5" x14ac:dyDescent="0.25">
      <c r="A44" s="72" t="s">
        <v>85</v>
      </c>
      <c r="B44" s="9">
        <v>1</v>
      </c>
      <c r="C44" s="42" t="s">
        <v>190</v>
      </c>
      <c r="D44" s="42" t="s">
        <v>191</v>
      </c>
      <c r="E44" s="42" t="s">
        <v>85</v>
      </c>
      <c r="F44" s="42" t="s">
        <v>85</v>
      </c>
      <c r="G44" s="42" t="s">
        <v>85</v>
      </c>
      <c r="H44" s="43" t="s">
        <v>165</v>
      </c>
      <c r="I44" s="44">
        <v>9</v>
      </c>
      <c r="J44" s="75"/>
      <c r="K44" s="9">
        <v>1</v>
      </c>
      <c r="L44" s="45"/>
      <c r="M44" s="46"/>
      <c r="N44" s="47">
        <f>IF(M44&gt;0,ROUND(L44/M44,4),0)</f>
        <v>0</v>
      </c>
      <c r="O44" s="48"/>
      <c r="P44" s="49"/>
      <c r="Q44" s="47">
        <f>ROUND(ROUND(N44,4)*(1-O44),4)</f>
        <v>0</v>
      </c>
      <c r="R44" s="47">
        <f>ROUND(ROUND(Q44,4)*(1+P44),4)</f>
        <v>0</v>
      </c>
      <c r="S44" s="47">
        <f>ROUND($I44*Q44,4)</f>
        <v>0</v>
      </c>
      <c r="T44" s="47">
        <f>ROUND($I44*R44,4)</f>
        <v>0</v>
      </c>
      <c r="U44" s="50"/>
      <c r="V44" s="50"/>
      <c r="W44" s="50"/>
      <c r="X44" s="50"/>
      <c r="Y44" s="51"/>
    </row>
    <row r="45" spans="1:25" ht="26.25" thickBot="1" x14ac:dyDescent="0.3">
      <c r="A45" s="74" t="s">
        <v>85</v>
      </c>
      <c r="B45" s="13">
        <v>2</v>
      </c>
      <c r="C45" s="62" t="s">
        <v>192</v>
      </c>
      <c r="D45" s="62" t="s">
        <v>191</v>
      </c>
      <c r="E45" s="62" t="s">
        <v>85</v>
      </c>
      <c r="F45" s="62" t="s">
        <v>85</v>
      </c>
      <c r="G45" s="62" t="s">
        <v>85</v>
      </c>
      <c r="H45" s="63" t="s">
        <v>165</v>
      </c>
      <c r="I45" s="64">
        <v>3</v>
      </c>
      <c r="J45" s="77"/>
      <c r="K45" s="13">
        <v>1</v>
      </c>
      <c r="L45" s="65"/>
      <c r="M45" s="66"/>
      <c r="N45" s="67">
        <f>IF(M45&gt;0,ROUND(L45/M45,4),0)</f>
        <v>0</v>
      </c>
      <c r="O45" s="68"/>
      <c r="P45" s="69"/>
      <c r="Q45" s="67">
        <f>ROUND(ROUND(N45,4)*(1-O45),4)</f>
        <v>0</v>
      </c>
      <c r="R45" s="67">
        <f>ROUND(ROUND(Q45,4)*(1+P45),4)</f>
        <v>0</v>
      </c>
      <c r="S45" s="67">
        <f>ROUND($I45*Q45,4)</f>
        <v>0</v>
      </c>
      <c r="T45" s="67">
        <f>ROUND($I45*R45,4)</f>
        <v>0</v>
      </c>
      <c r="U45" s="70"/>
      <c r="V45" s="70"/>
      <c r="W45" s="70"/>
      <c r="X45" s="70"/>
      <c r="Y45" s="71"/>
    </row>
    <row r="46" spans="1:25" ht="13.5" thickBot="1" x14ac:dyDescent="0.3">
      <c r="R46" s="39" t="s">
        <v>89</v>
      </c>
      <c r="S46" s="40">
        <f>SUM(S44:S45)</f>
        <v>0</v>
      </c>
      <c r="T46" s="41">
        <f>SUM(T44:T45)</f>
        <v>0</v>
      </c>
    </row>
  </sheetData>
  <sheetProtection algorithmName="SHA-512" hashValue="i44WvaKLUQp+cu0OPA55tBf2Qd3ilfmNvYj4xEDyDQX3483WWqt5dCSqXfNyA3foVmocupGsRy6vVcr5iI3bsQ==" saltValue="1T/5PJYh9Y4Yef87IGdFog==" spinCount="100000" sheet="1" objects="1" scenarios="1"/>
  <pageMargins left="0.78740157021416557" right="0.78740157021416557" top="0.78740157021416557" bottom="0.78740157021416557" header="0.59055116441514754" footer="0.59055116441514754"/>
  <pageSetup paperSize="9" scale="27" fitToHeight="0" pageOrder="overThenDown" orientation="landscape" r:id="rId1"/>
  <headerFooter>
    <oddHeader>&amp;ROBR-8A</oddHeader>
    <oddFooter>&amp;LJN št. 16-16/25&amp;RStran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3</vt:i4>
      </vt:variant>
    </vt:vector>
  </HeadingPairs>
  <TitlesOfParts>
    <vt:vector size="10" baseType="lpstr">
      <vt:lpstr>NAVODILA</vt:lpstr>
      <vt:lpstr>1. Podatki naročnika</vt:lpstr>
      <vt:lpstr>2. Podatki o ponudniku</vt:lpstr>
      <vt:lpstr>3. Strokovne zahteve naročnika</vt:lpstr>
      <vt:lpstr>Sklop I.</vt:lpstr>
      <vt:lpstr>Sklop II.</vt:lpstr>
      <vt:lpstr>Sklop III.</vt:lpstr>
      <vt:lpstr>'Sklop I.'!Tiskanje_naslovov</vt:lpstr>
      <vt:lpstr>'Sklop II.'!Tiskanje_naslovov</vt:lpstr>
      <vt:lpstr>'Sklop III.'!Tiskanje_naslovov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Žefran</dc:creator>
  <cp:lastModifiedBy>Marija Žefran</cp:lastModifiedBy>
  <dcterms:created xsi:type="dcterms:W3CDTF">2025-05-26T09:47:47Z</dcterms:created>
  <dcterms:modified xsi:type="dcterms:W3CDTF">2025-05-26T09:48:54Z</dcterms:modified>
</cp:coreProperties>
</file>